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3'!$A$1:$M$142</definedName>
    <definedName name="_xlnm.Print_Area" localSheetId="1">'дод 3'!$A$1:$M$142</definedName>
  </definedNames>
  <calcPr calcId="124519"/>
</workbook>
</file>

<file path=xl/calcChain.xml><?xml version="1.0" encoding="utf-8"?>
<calcChain xmlns="http://schemas.openxmlformats.org/spreadsheetml/2006/main">
  <c r="G85" i="1"/>
  <c r="K141"/>
  <c r="J11"/>
  <c r="J46"/>
  <c r="J47"/>
  <c r="J142" i="2"/>
  <c r="M108" i="1"/>
  <c r="K77"/>
  <c r="J77"/>
  <c r="C77"/>
  <c r="K47"/>
  <c r="J14"/>
  <c r="K13"/>
  <c r="J13"/>
  <c r="J12"/>
  <c r="K12"/>
  <c r="K11"/>
  <c r="D141"/>
  <c r="H141"/>
  <c r="M140"/>
  <c r="M129"/>
  <c r="M130"/>
  <c r="M131"/>
  <c r="M132"/>
  <c r="M133"/>
  <c r="M134"/>
  <c r="H110" i="2"/>
  <c r="I110"/>
  <c r="F111"/>
  <c r="E111" l="1"/>
  <c r="E110" s="1"/>
  <c r="D111"/>
  <c r="D110" s="1"/>
  <c r="C111"/>
  <c r="M111" s="1"/>
  <c r="B111"/>
  <c r="D107" i="1"/>
  <c r="E107"/>
  <c r="C107"/>
  <c r="C143" i="2"/>
  <c r="C142"/>
  <c r="C141"/>
  <c r="C140"/>
  <c r="C138"/>
  <c r="M138" s="1"/>
  <c r="B138"/>
  <c r="C139"/>
  <c r="C137"/>
  <c r="C136"/>
  <c r="C135"/>
  <c r="C134"/>
  <c r="C133"/>
  <c r="C132"/>
  <c r="C131"/>
  <c r="C130"/>
  <c r="C129"/>
  <c r="C128"/>
  <c r="C127"/>
  <c r="C126"/>
  <c r="C125"/>
  <c r="C124"/>
  <c r="C123"/>
  <c r="C122"/>
  <c r="C121"/>
  <c r="C120"/>
  <c r="C118"/>
  <c r="C117"/>
  <c r="C116"/>
  <c r="C115"/>
  <c r="C114"/>
  <c r="C113"/>
  <c r="C112"/>
  <c r="C110" s="1"/>
  <c r="C84" i="1"/>
  <c r="D77" i="2"/>
  <c r="C42" i="1"/>
  <c r="C12"/>
  <c r="C13"/>
  <c r="C32"/>
  <c r="C61"/>
  <c r="C17"/>
  <c r="C34"/>
  <c r="C30"/>
  <c r="F93"/>
  <c r="L47"/>
  <c r="D19"/>
  <c r="E19"/>
  <c r="C19"/>
  <c r="C10" l="1"/>
  <c r="B128" i="2"/>
  <c r="G142"/>
  <c r="F112"/>
  <c r="F113"/>
  <c r="F114"/>
  <c r="F115"/>
  <c r="M115" s="1"/>
  <c r="F117"/>
  <c r="M117" s="1"/>
  <c r="F118"/>
  <c r="F119"/>
  <c r="M119" s="1"/>
  <c r="F120"/>
  <c r="M120" s="1"/>
  <c r="F121"/>
  <c r="M121" s="1"/>
  <c r="F122"/>
  <c r="M122" s="1"/>
  <c r="F123"/>
  <c r="M123" s="1"/>
  <c r="F124"/>
  <c r="M124" s="1"/>
  <c r="F125"/>
  <c r="M125" s="1"/>
  <c r="F126"/>
  <c r="F127"/>
  <c r="M127" s="1"/>
  <c r="F128"/>
  <c r="M128" s="1"/>
  <c r="F129"/>
  <c r="M129" s="1"/>
  <c r="F130"/>
  <c r="M130" s="1"/>
  <c r="F131"/>
  <c r="M131" s="1"/>
  <c r="F132"/>
  <c r="M132" s="1"/>
  <c r="F133"/>
  <c r="M133" s="1"/>
  <c r="F134"/>
  <c r="F135"/>
  <c r="M135" s="1"/>
  <c r="F136"/>
  <c r="M136" s="1"/>
  <c r="F137"/>
  <c r="M137" s="1"/>
  <c r="F139"/>
  <c r="M139" s="1"/>
  <c r="F140"/>
  <c r="M140" s="1"/>
  <c r="F141"/>
  <c r="M141" s="1"/>
  <c r="F143"/>
  <c r="M143" s="1"/>
  <c r="L116"/>
  <c r="L110" s="1"/>
  <c r="K116"/>
  <c r="K110" s="1"/>
  <c r="J116"/>
  <c r="M112"/>
  <c r="M114"/>
  <c r="M118"/>
  <c r="M126"/>
  <c r="M134"/>
  <c r="B143"/>
  <c r="A143"/>
  <c r="B142"/>
  <c r="A142"/>
  <c r="B141"/>
  <c r="A141"/>
  <c r="B140"/>
  <c r="A140"/>
  <c r="B139"/>
  <c r="A139"/>
  <c r="B137"/>
  <c r="A137"/>
  <c r="B136"/>
  <c r="A136"/>
  <c r="B135"/>
  <c r="A135"/>
  <c r="B134"/>
  <c r="A134"/>
  <c r="B133"/>
  <c r="A133"/>
  <c r="B132"/>
  <c r="A132"/>
  <c r="B131"/>
  <c r="A131"/>
  <c r="B130"/>
  <c r="A130"/>
  <c r="B129"/>
  <c r="A129"/>
  <c r="A128"/>
  <c r="B127"/>
  <c r="A127"/>
  <c r="B126"/>
  <c r="A126"/>
  <c r="B125"/>
  <c r="A125"/>
  <c r="B124"/>
  <c r="A124"/>
  <c r="B123"/>
  <c r="A123"/>
  <c r="B122"/>
  <c r="A122"/>
  <c r="B121"/>
  <c r="A121"/>
  <c r="B120"/>
  <c r="A120"/>
  <c r="B119"/>
  <c r="A119"/>
  <c r="B118"/>
  <c r="A118"/>
  <c r="B117"/>
  <c r="A117"/>
  <c r="B116"/>
  <c r="A116"/>
  <c r="B115"/>
  <c r="A115"/>
  <c r="B114"/>
  <c r="A114"/>
  <c r="B113"/>
  <c r="A113"/>
  <c r="B112"/>
  <c r="A112"/>
  <c r="M34"/>
  <c r="M35"/>
  <c r="F140" i="1"/>
  <c r="G107"/>
  <c r="H107"/>
  <c r="I107"/>
  <c r="J107"/>
  <c r="K107"/>
  <c r="L107"/>
  <c r="F139"/>
  <c r="M139" s="1"/>
  <c r="F112"/>
  <c r="M112" s="1"/>
  <c r="F110"/>
  <c r="M110" s="1"/>
  <c r="F111"/>
  <c r="M111" s="1"/>
  <c r="F113"/>
  <c r="M113" s="1"/>
  <c r="F114"/>
  <c r="M114" s="1"/>
  <c r="F115"/>
  <c r="M115" s="1"/>
  <c r="F116"/>
  <c r="M116" s="1"/>
  <c r="F117"/>
  <c r="M117" s="1"/>
  <c r="F118"/>
  <c r="M118" s="1"/>
  <c r="F119"/>
  <c r="M119" s="1"/>
  <c r="F120"/>
  <c r="M120" s="1"/>
  <c r="F121"/>
  <c r="M121" s="1"/>
  <c r="F122"/>
  <c r="M122" s="1"/>
  <c r="F123"/>
  <c r="M123" s="1"/>
  <c r="F124"/>
  <c r="M124" s="1"/>
  <c r="F125"/>
  <c r="M125" s="1"/>
  <c r="F126"/>
  <c r="M126" s="1"/>
  <c r="F127"/>
  <c r="M127" s="1"/>
  <c r="F128"/>
  <c r="M128" s="1"/>
  <c r="F129"/>
  <c r="F130"/>
  <c r="F131"/>
  <c r="F132"/>
  <c r="F134"/>
  <c r="F135"/>
  <c r="M135" s="1"/>
  <c r="F136"/>
  <c r="M136" s="1"/>
  <c r="F137"/>
  <c r="M137" s="1"/>
  <c r="F138"/>
  <c r="M138" s="1"/>
  <c r="F109"/>
  <c r="M109" s="1"/>
  <c r="L25" i="2"/>
  <c r="K10" i="1"/>
  <c r="F12"/>
  <c r="J57" i="2"/>
  <c r="L81"/>
  <c r="K81"/>
  <c r="C105" i="1"/>
  <c r="G15" i="2"/>
  <c r="G16"/>
  <c r="G17"/>
  <c r="G18"/>
  <c r="G19"/>
  <c r="G20"/>
  <c r="G21"/>
  <c r="G23"/>
  <c r="H15"/>
  <c r="H16"/>
  <c r="H17"/>
  <c r="H18"/>
  <c r="H19"/>
  <c r="H20"/>
  <c r="H21"/>
  <c r="H23"/>
  <c r="I15"/>
  <c r="I16"/>
  <c r="I17"/>
  <c r="I18"/>
  <c r="I19"/>
  <c r="I20"/>
  <c r="I21"/>
  <c r="I23"/>
  <c r="J17"/>
  <c r="J18"/>
  <c r="J19"/>
  <c r="J20"/>
  <c r="J21"/>
  <c r="J23"/>
  <c r="J22"/>
  <c r="K17"/>
  <c r="K18"/>
  <c r="K19"/>
  <c r="K20"/>
  <c r="K21"/>
  <c r="K23"/>
  <c r="K22"/>
  <c r="L17"/>
  <c r="L18"/>
  <c r="L19"/>
  <c r="L20"/>
  <c r="L21"/>
  <c r="L23"/>
  <c r="L22"/>
  <c r="C15"/>
  <c r="C16"/>
  <c r="C17"/>
  <c r="C18"/>
  <c r="C19"/>
  <c r="C20"/>
  <c r="C21"/>
  <c r="C23"/>
  <c r="L16"/>
  <c r="K16"/>
  <c r="J16"/>
  <c r="F53" i="1"/>
  <c r="F22" i="2" s="1"/>
  <c r="M22" s="1"/>
  <c r="H103" i="1"/>
  <c r="I103"/>
  <c r="J103"/>
  <c r="K103"/>
  <c r="L103"/>
  <c r="F104"/>
  <c r="M104" s="1"/>
  <c r="M103" s="1"/>
  <c r="G103"/>
  <c r="J15" i="2"/>
  <c r="D103" i="1"/>
  <c r="E103"/>
  <c r="C103"/>
  <c r="G70"/>
  <c r="C70"/>
  <c r="M93"/>
  <c r="F82"/>
  <c r="M82" s="1"/>
  <c r="L15" i="2"/>
  <c r="K15"/>
  <c r="F14" i="1"/>
  <c r="E13" i="2"/>
  <c r="E12" s="1"/>
  <c r="C13"/>
  <c r="C12" s="1"/>
  <c r="D13"/>
  <c r="D12" s="1"/>
  <c r="F60" i="1"/>
  <c r="M60" s="1"/>
  <c r="F61"/>
  <c r="F62"/>
  <c r="F46" i="2" s="1"/>
  <c r="F63" i="1"/>
  <c r="F47" i="2" s="1"/>
  <c r="F64" i="1"/>
  <c r="F48" i="2" s="1"/>
  <c r="F65" i="1"/>
  <c r="M65" s="1"/>
  <c r="F66"/>
  <c r="F67"/>
  <c r="M67" s="1"/>
  <c r="F68"/>
  <c r="F109" i="2" s="1"/>
  <c r="F11" i="1"/>
  <c r="F13"/>
  <c r="F26" i="2" s="1"/>
  <c r="F38" i="1"/>
  <c r="M38" s="1"/>
  <c r="F15"/>
  <c r="M15" s="1"/>
  <c r="F16"/>
  <c r="F29" i="2" s="1"/>
  <c r="F17" i="1"/>
  <c r="F18"/>
  <c r="F31" i="2" s="1"/>
  <c r="F19" i="1"/>
  <c r="M19" s="1"/>
  <c r="F20"/>
  <c r="F41" i="2" s="1"/>
  <c r="F21" i="1"/>
  <c r="F42" i="2" s="1"/>
  <c r="F22" i="1"/>
  <c r="F43" i="2" s="1"/>
  <c r="F23" i="1"/>
  <c r="F44" i="2" s="1"/>
  <c r="F24" i="1"/>
  <c r="M24" s="1"/>
  <c r="F25"/>
  <c r="F60" i="2" s="1"/>
  <c r="F26" i="1"/>
  <c r="M26" s="1"/>
  <c r="F27"/>
  <c r="F28"/>
  <c r="F29"/>
  <c r="F73" i="2" s="1"/>
  <c r="F30" i="1"/>
  <c r="M30" s="1"/>
  <c r="F31"/>
  <c r="M31" s="1"/>
  <c r="F32"/>
  <c r="M32" s="1"/>
  <c r="F34"/>
  <c r="F35"/>
  <c r="M35" s="1"/>
  <c r="F36"/>
  <c r="F84" i="2" s="1"/>
  <c r="M84" s="1"/>
  <c r="F37" i="1"/>
  <c r="F39"/>
  <c r="F93" i="2" s="1"/>
  <c r="F40" i="1"/>
  <c r="F95" i="2" s="1"/>
  <c r="F41" i="1"/>
  <c r="M41" s="1"/>
  <c r="F42"/>
  <c r="F43"/>
  <c r="F108" i="2" s="1"/>
  <c r="F48" i="1"/>
  <c r="F17" i="2" s="1"/>
  <c r="F45" i="1"/>
  <c r="F49"/>
  <c r="F18" i="2" s="1"/>
  <c r="F50" i="1"/>
  <c r="F19" i="2" s="1"/>
  <c r="F51" i="1"/>
  <c r="F20" i="2" s="1"/>
  <c r="F52" i="1"/>
  <c r="F21" i="2" s="1"/>
  <c r="F54" i="1"/>
  <c r="F23" i="2" s="1"/>
  <c r="F55" i="1"/>
  <c r="F74" i="2" s="1"/>
  <c r="F56" i="1"/>
  <c r="M56" s="1"/>
  <c r="F57"/>
  <c r="M57" s="1"/>
  <c r="F58"/>
  <c r="M58" s="1"/>
  <c r="G94"/>
  <c r="J94"/>
  <c r="G105"/>
  <c r="F105" s="1"/>
  <c r="G10"/>
  <c r="G44"/>
  <c r="G59"/>
  <c r="I10"/>
  <c r="I141" s="1"/>
  <c r="I44"/>
  <c r="I59"/>
  <c r="I70"/>
  <c r="I94"/>
  <c r="I105"/>
  <c r="H10"/>
  <c r="H44"/>
  <c r="H59"/>
  <c r="H70"/>
  <c r="H94"/>
  <c r="H105"/>
  <c r="M45"/>
  <c r="C59"/>
  <c r="C94"/>
  <c r="K59"/>
  <c r="K44"/>
  <c r="K94"/>
  <c r="L59"/>
  <c r="L10"/>
  <c r="L94"/>
  <c r="J59"/>
  <c r="D10"/>
  <c r="D59"/>
  <c r="D44"/>
  <c r="D70"/>
  <c r="D94"/>
  <c r="D105"/>
  <c r="E10"/>
  <c r="E59"/>
  <c r="E44"/>
  <c r="E70"/>
  <c r="E141" s="1"/>
  <c r="E94"/>
  <c r="E105"/>
  <c r="C44"/>
  <c r="K83" i="2"/>
  <c r="J83"/>
  <c r="J82"/>
  <c r="B82" i="1"/>
  <c r="C107" i="2"/>
  <c r="C25"/>
  <c r="C26"/>
  <c r="C27"/>
  <c r="C28"/>
  <c r="C29"/>
  <c r="C31"/>
  <c r="C32"/>
  <c r="C40"/>
  <c r="C41"/>
  <c r="C42"/>
  <c r="C43"/>
  <c r="C44"/>
  <c r="C49"/>
  <c r="C48"/>
  <c r="C47"/>
  <c r="C46"/>
  <c r="C52"/>
  <c r="C53"/>
  <c r="C54"/>
  <c r="C55"/>
  <c r="C56"/>
  <c r="C57"/>
  <c r="C58"/>
  <c r="C59"/>
  <c r="C60"/>
  <c r="F73" i="1"/>
  <c r="F53" i="2" s="1"/>
  <c r="F77" i="1"/>
  <c r="F57" i="2" s="1"/>
  <c r="C62"/>
  <c r="C63"/>
  <c r="C64"/>
  <c r="C65"/>
  <c r="C66"/>
  <c r="C67"/>
  <c r="C70"/>
  <c r="C72"/>
  <c r="C74"/>
  <c r="C75"/>
  <c r="C76"/>
  <c r="C77"/>
  <c r="M77" s="1"/>
  <c r="C78"/>
  <c r="C79"/>
  <c r="C81"/>
  <c r="C82"/>
  <c r="C85"/>
  <c r="C86"/>
  <c r="C87"/>
  <c r="F83" i="1"/>
  <c r="F86" i="2" s="1"/>
  <c r="M86" s="1"/>
  <c r="C91"/>
  <c r="C90" s="1"/>
  <c r="F85" i="1"/>
  <c r="F91" i="2" s="1"/>
  <c r="F90" s="1"/>
  <c r="C94"/>
  <c r="C95"/>
  <c r="C93"/>
  <c r="F86" i="1"/>
  <c r="F94" i="2" s="1"/>
  <c r="C97"/>
  <c r="C98"/>
  <c r="C108"/>
  <c r="C109"/>
  <c r="C101"/>
  <c r="C104"/>
  <c r="G101"/>
  <c r="F101" s="1"/>
  <c r="G102"/>
  <c r="F102" s="1"/>
  <c r="M102" s="1"/>
  <c r="G103"/>
  <c r="F103" s="1"/>
  <c r="M103" s="1"/>
  <c r="M37"/>
  <c r="M38"/>
  <c r="M39"/>
  <c r="D15"/>
  <c r="D16"/>
  <c r="D17"/>
  <c r="D18"/>
  <c r="D19"/>
  <c r="D20"/>
  <c r="D21"/>
  <c r="D23"/>
  <c r="D25"/>
  <c r="D26"/>
  <c r="D27"/>
  <c r="D28"/>
  <c r="D29"/>
  <c r="D31"/>
  <c r="D32"/>
  <c r="D40"/>
  <c r="D41"/>
  <c r="D42"/>
  <c r="D43"/>
  <c r="D44"/>
  <c r="D49"/>
  <c r="D50"/>
  <c r="D48"/>
  <c r="D47"/>
  <c r="D46"/>
  <c r="D52"/>
  <c r="D53"/>
  <c r="D54"/>
  <c r="D55"/>
  <c r="D56"/>
  <c r="D57"/>
  <c r="D58"/>
  <c r="D59"/>
  <c r="D60"/>
  <c r="D62"/>
  <c r="D63"/>
  <c r="D64"/>
  <c r="D65"/>
  <c r="D66"/>
  <c r="D67"/>
  <c r="D69"/>
  <c r="D70"/>
  <c r="D72"/>
  <c r="D73"/>
  <c r="D74"/>
  <c r="D75"/>
  <c r="D76"/>
  <c r="D78"/>
  <c r="D79"/>
  <c r="D81"/>
  <c r="D82"/>
  <c r="D85"/>
  <c r="D86"/>
  <c r="D87"/>
  <c r="D89"/>
  <c r="D88" s="1"/>
  <c r="D91"/>
  <c r="D90" s="1"/>
  <c r="D94"/>
  <c r="D95"/>
  <c r="D93"/>
  <c r="D97"/>
  <c r="D98"/>
  <c r="D106"/>
  <c r="D107"/>
  <c r="D108"/>
  <c r="D109"/>
  <c r="D101"/>
  <c r="D104"/>
  <c r="E15"/>
  <c r="E16"/>
  <c r="E17"/>
  <c r="E18"/>
  <c r="E19"/>
  <c r="E20"/>
  <c r="E21"/>
  <c r="E23"/>
  <c r="E25"/>
  <c r="E26"/>
  <c r="E27"/>
  <c r="E28"/>
  <c r="E29"/>
  <c r="E31"/>
  <c r="E32"/>
  <c r="E40"/>
  <c r="E41"/>
  <c r="E42"/>
  <c r="E43"/>
  <c r="E44"/>
  <c r="E49"/>
  <c r="E50"/>
  <c r="E48"/>
  <c r="E47"/>
  <c r="E46"/>
  <c r="E52"/>
  <c r="E53"/>
  <c r="E54"/>
  <c r="E55"/>
  <c r="E56"/>
  <c r="E57"/>
  <c r="E58"/>
  <c r="E59"/>
  <c r="E60"/>
  <c r="E62"/>
  <c r="E63"/>
  <c r="E64"/>
  <c r="E65"/>
  <c r="E66"/>
  <c r="E69"/>
  <c r="E70"/>
  <c r="E72"/>
  <c r="E73"/>
  <c r="E74"/>
  <c r="E75"/>
  <c r="E76"/>
  <c r="E78"/>
  <c r="E79"/>
  <c r="E81"/>
  <c r="E82"/>
  <c r="E85"/>
  <c r="E86"/>
  <c r="E87"/>
  <c r="E89"/>
  <c r="E88" s="1"/>
  <c r="E91"/>
  <c r="E90" s="1"/>
  <c r="E94"/>
  <c r="E95"/>
  <c r="E93"/>
  <c r="E97"/>
  <c r="E98"/>
  <c r="E106"/>
  <c r="E107"/>
  <c r="E108"/>
  <c r="E109"/>
  <c r="E101"/>
  <c r="E104"/>
  <c r="G13"/>
  <c r="G12" s="1"/>
  <c r="G25"/>
  <c r="G26"/>
  <c r="G27"/>
  <c r="G28"/>
  <c r="G29"/>
  <c r="G31"/>
  <c r="G32"/>
  <c r="G40"/>
  <c r="G41"/>
  <c r="G42"/>
  <c r="G43"/>
  <c r="G44"/>
  <c r="G49"/>
  <c r="G50"/>
  <c r="G48"/>
  <c r="G47"/>
  <c r="G46"/>
  <c r="G52"/>
  <c r="G53"/>
  <c r="G54"/>
  <c r="G55"/>
  <c r="G56"/>
  <c r="G57"/>
  <c r="G58"/>
  <c r="G59"/>
  <c r="G60"/>
  <c r="G62"/>
  <c r="G63"/>
  <c r="G64"/>
  <c r="G65"/>
  <c r="G66"/>
  <c r="G67"/>
  <c r="G69"/>
  <c r="G70"/>
  <c r="G72"/>
  <c r="G74"/>
  <c r="G75"/>
  <c r="G76"/>
  <c r="G78"/>
  <c r="G79"/>
  <c r="G81"/>
  <c r="G82"/>
  <c r="G83"/>
  <c r="G84"/>
  <c r="G85"/>
  <c r="G86"/>
  <c r="G87"/>
  <c r="G89"/>
  <c r="G88" s="1"/>
  <c r="G91"/>
  <c r="G90" s="1"/>
  <c r="G94"/>
  <c r="G95"/>
  <c r="G93"/>
  <c r="G97"/>
  <c r="G98"/>
  <c r="G106"/>
  <c r="G107"/>
  <c r="G108"/>
  <c r="G109"/>
  <c r="G104"/>
  <c r="H13"/>
  <c r="H12" s="1"/>
  <c r="H25"/>
  <c r="H26"/>
  <c r="H27"/>
  <c r="H28"/>
  <c r="H29"/>
  <c r="H31"/>
  <c r="H32"/>
  <c r="H40"/>
  <c r="H41"/>
  <c r="H42"/>
  <c r="H43"/>
  <c r="H44"/>
  <c r="H49"/>
  <c r="H50"/>
  <c r="H48"/>
  <c r="H47"/>
  <c r="H46"/>
  <c r="H52"/>
  <c r="H53"/>
  <c r="H54"/>
  <c r="H55"/>
  <c r="H56"/>
  <c r="H57"/>
  <c r="H58"/>
  <c r="H59"/>
  <c r="H60"/>
  <c r="H62"/>
  <c r="H63"/>
  <c r="H64"/>
  <c r="H65"/>
  <c r="H66"/>
  <c r="H67"/>
  <c r="H69"/>
  <c r="H70"/>
  <c r="H72"/>
  <c r="H74"/>
  <c r="H75"/>
  <c r="H76"/>
  <c r="H78"/>
  <c r="H79"/>
  <c r="H81"/>
  <c r="H82"/>
  <c r="H83"/>
  <c r="H84"/>
  <c r="H85"/>
  <c r="H86"/>
  <c r="H87"/>
  <c r="H89"/>
  <c r="H88" s="1"/>
  <c r="H91"/>
  <c r="H90" s="1"/>
  <c r="H94"/>
  <c r="H95"/>
  <c r="H93"/>
  <c r="H97"/>
  <c r="H98"/>
  <c r="H106"/>
  <c r="H107"/>
  <c r="H108"/>
  <c r="H109"/>
  <c r="H101"/>
  <c r="H104"/>
  <c r="I13"/>
  <c r="I12" s="1"/>
  <c r="I25"/>
  <c r="I26"/>
  <c r="I27"/>
  <c r="I28"/>
  <c r="I29"/>
  <c r="I31"/>
  <c r="I32"/>
  <c r="I40"/>
  <c r="I41"/>
  <c r="I42"/>
  <c r="I43"/>
  <c r="I44"/>
  <c r="I49"/>
  <c r="I50"/>
  <c r="I48"/>
  <c r="I47"/>
  <c r="I46"/>
  <c r="I52"/>
  <c r="I53"/>
  <c r="I54"/>
  <c r="I55"/>
  <c r="I56"/>
  <c r="I57"/>
  <c r="I58"/>
  <c r="I59"/>
  <c r="I60"/>
  <c r="I62"/>
  <c r="I63"/>
  <c r="I64"/>
  <c r="I65"/>
  <c r="I66"/>
  <c r="I67"/>
  <c r="I69"/>
  <c r="I70"/>
  <c r="I72"/>
  <c r="I74"/>
  <c r="I75"/>
  <c r="I76"/>
  <c r="I78"/>
  <c r="I79"/>
  <c r="I81"/>
  <c r="I82"/>
  <c r="I83"/>
  <c r="I84"/>
  <c r="I85"/>
  <c r="I86"/>
  <c r="I87"/>
  <c r="I89"/>
  <c r="I88" s="1"/>
  <c r="I91"/>
  <c r="I90" s="1"/>
  <c r="I94"/>
  <c r="I95"/>
  <c r="I93"/>
  <c r="I97"/>
  <c r="I98"/>
  <c r="I106"/>
  <c r="I107"/>
  <c r="I108"/>
  <c r="I109"/>
  <c r="I101"/>
  <c r="I104"/>
  <c r="J26"/>
  <c r="J27"/>
  <c r="J28"/>
  <c r="J29"/>
  <c r="J31"/>
  <c r="J32"/>
  <c r="J40"/>
  <c r="J41"/>
  <c r="J42"/>
  <c r="J43"/>
  <c r="J44"/>
  <c r="J49"/>
  <c r="J50"/>
  <c r="J48"/>
  <c r="J47"/>
  <c r="J46"/>
  <c r="J52"/>
  <c r="J53"/>
  <c r="J54"/>
  <c r="J55"/>
  <c r="J56"/>
  <c r="J58"/>
  <c r="J59"/>
  <c r="J60"/>
  <c r="J62"/>
  <c r="J64"/>
  <c r="J65"/>
  <c r="J67"/>
  <c r="J69"/>
  <c r="J70"/>
  <c r="J72"/>
  <c r="J74"/>
  <c r="J75"/>
  <c r="J76"/>
  <c r="J78"/>
  <c r="J79"/>
  <c r="J84"/>
  <c r="J85"/>
  <c r="J86"/>
  <c r="J87"/>
  <c r="J89"/>
  <c r="J88" s="1"/>
  <c r="J91"/>
  <c r="J90" s="1"/>
  <c r="J94"/>
  <c r="J95"/>
  <c r="J93"/>
  <c r="J97"/>
  <c r="J98"/>
  <c r="J106"/>
  <c r="J107"/>
  <c r="J108"/>
  <c r="J109"/>
  <c r="J101"/>
  <c r="J104"/>
  <c r="K26"/>
  <c r="K27"/>
  <c r="K28"/>
  <c r="K29"/>
  <c r="K31"/>
  <c r="K32"/>
  <c r="K40"/>
  <c r="K41"/>
  <c r="K42"/>
  <c r="K43"/>
  <c r="K44"/>
  <c r="K49"/>
  <c r="K50"/>
  <c r="K48"/>
  <c r="K47"/>
  <c r="K46"/>
  <c r="K52"/>
  <c r="K53"/>
  <c r="K54"/>
  <c r="K55"/>
  <c r="K56"/>
  <c r="K58"/>
  <c r="K59"/>
  <c r="K60"/>
  <c r="K62"/>
  <c r="K64"/>
  <c r="K65"/>
  <c r="K66"/>
  <c r="K67"/>
  <c r="K69"/>
  <c r="K70"/>
  <c r="K72"/>
  <c r="K74"/>
  <c r="K75"/>
  <c r="K76"/>
  <c r="K78"/>
  <c r="K79"/>
  <c r="K82"/>
  <c r="K84"/>
  <c r="K85"/>
  <c r="K86"/>
  <c r="K87"/>
  <c r="K89"/>
  <c r="K88" s="1"/>
  <c r="K91"/>
  <c r="K90" s="1"/>
  <c r="K94"/>
  <c r="K95"/>
  <c r="K93"/>
  <c r="K97"/>
  <c r="K98"/>
  <c r="K106"/>
  <c r="K107"/>
  <c r="K108"/>
  <c r="K109"/>
  <c r="K101"/>
  <c r="K104"/>
  <c r="L26"/>
  <c r="L27"/>
  <c r="L28"/>
  <c r="L29"/>
  <c r="L31"/>
  <c r="L32"/>
  <c r="L40"/>
  <c r="L41"/>
  <c r="L42"/>
  <c r="L43"/>
  <c r="L44"/>
  <c r="L49"/>
  <c r="L50"/>
  <c r="L48"/>
  <c r="L47"/>
  <c r="L46"/>
  <c r="L52"/>
  <c r="L53"/>
  <c r="L54"/>
  <c r="L55"/>
  <c r="L56"/>
  <c r="L58"/>
  <c r="L59"/>
  <c r="L60"/>
  <c r="L62"/>
  <c r="L64"/>
  <c r="L65"/>
  <c r="L66"/>
  <c r="L67"/>
  <c r="L69"/>
  <c r="L70"/>
  <c r="L72"/>
  <c r="L74"/>
  <c r="L75"/>
  <c r="L76"/>
  <c r="L78"/>
  <c r="L79"/>
  <c r="L82"/>
  <c r="L83"/>
  <c r="L84"/>
  <c r="L85"/>
  <c r="L86"/>
  <c r="L87"/>
  <c r="L89"/>
  <c r="L88" s="1"/>
  <c r="L91"/>
  <c r="L90" s="1"/>
  <c r="L94"/>
  <c r="L95"/>
  <c r="L93"/>
  <c r="L97"/>
  <c r="L98"/>
  <c r="L106"/>
  <c r="L107"/>
  <c r="L108"/>
  <c r="L109"/>
  <c r="L101"/>
  <c r="L104"/>
  <c r="M33"/>
  <c r="K13"/>
  <c r="K12" s="1"/>
  <c r="L13"/>
  <c r="L12" s="1"/>
  <c r="C73"/>
  <c r="J66"/>
  <c r="J63"/>
  <c r="C69"/>
  <c r="C68" s="1"/>
  <c r="F90" i="1"/>
  <c r="M90" s="1"/>
  <c r="F91"/>
  <c r="M91" s="1"/>
  <c r="E67" i="2"/>
  <c r="C50"/>
  <c r="F92" i="1"/>
  <c r="F104" i="2" s="1"/>
  <c r="M104" s="1"/>
  <c r="B83"/>
  <c r="B84"/>
  <c r="L63"/>
  <c r="K63"/>
  <c r="C89"/>
  <c r="F85"/>
  <c r="M85" s="1"/>
  <c r="F50"/>
  <c r="F69"/>
  <c r="F70"/>
  <c r="M70" s="1"/>
  <c r="F72"/>
  <c r="M72" s="1"/>
  <c r="F76"/>
  <c r="M76" s="1"/>
  <c r="F78"/>
  <c r="F79"/>
  <c r="F107"/>
  <c r="F75"/>
  <c r="F49"/>
  <c r="M49" s="1"/>
  <c r="M66" i="1"/>
  <c r="F71"/>
  <c r="M71" s="1"/>
  <c r="F72"/>
  <c r="F52" i="2" s="1"/>
  <c r="F74" i="1"/>
  <c r="F54" i="2" s="1"/>
  <c r="F75" i="1"/>
  <c r="F55" i="2" s="1"/>
  <c r="M55" s="1"/>
  <c r="F76" i="1"/>
  <c r="F56" i="2" s="1"/>
  <c r="M56" s="1"/>
  <c r="F78" i="1"/>
  <c r="F58" i="2" s="1"/>
  <c r="F79" i="1"/>
  <c r="F59" i="2" s="1"/>
  <c r="M59" s="1"/>
  <c r="F81" i="1"/>
  <c r="F82" i="2" s="1"/>
  <c r="F84" i="1"/>
  <c r="F87" i="2" s="1"/>
  <c r="F87" i="1"/>
  <c r="M87" s="1"/>
  <c r="F88"/>
  <c r="F98" i="2" s="1"/>
  <c r="M98" s="1"/>
  <c r="F89" i="1"/>
  <c r="M89" s="1"/>
  <c r="F95"/>
  <c r="M95" s="1"/>
  <c r="F96"/>
  <c r="F62" i="2" s="1"/>
  <c r="M62" s="1"/>
  <c r="F98" i="1"/>
  <c r="F64" i="2" s="1"/>
  <c r="F99" i="1"/>
  <c r="F65" i="2" s="1"/>
  <c r="F100" i="1"/>
  <c r="F66" i="2" s="1"/>
  <c r="F101" i="1"/>
  <c r="F67" i="2" s="1"/>
  <c r="F102" i="1"/>
  <c r="M102" s="1"/>
  <c r="F106"/>
  <c r="F106" i="2" s="1"/>
  <c r="F40"/>
  <c r="B102" i="1"/>
  <c r="B66"/>
  <c r="M39"/>
  <c r="M61"/>
  <c r="M68"/>
  <c r="M37"/>
  <c r="M43"/>
  <c r="M25"/>
  <c r="M27"/>
  <c r="M20"/>
  <c r="M11"/>
  <c r="M73"/>
  <c r="M21"/>
  <c r="M28"/>
  <c r="M34"/>
  <c r="F97"/>
  <c r="F63" i="2" s="1"/>
  <c r="J13"/>
  <c r="J12" s="1"/>
  <c r="M36" i="1"/>
  <c r="M16"/>
  <c r="G141" l="1"/>
  <c r="M77"/>
  <c r="F116" i="2"/>
  <c r="M116" s="1"/>
  <c r="J110"/>
  <c r="F142"/>
  <c r="G110"/>
  <c r="M83" i="1"/>
  <c r="M67" i="2"/>
  <c r="M58"/>
  <c r="C141" i="1"/>
  <c r="M87" i="2"/>
  <c r="M62" i="1"/>
  <c r="M66" i="2"/>
  <c r="M107"/>
  <c r="C30"/>
  <c r="L30"/>
  <c r="K30"/>
  <c r="J30"/>
  <c r="G30"/>
  <c r="E30"/>
  <c r="D30"/>
  <c r="F89"/>
  <c r="F88" s="1"/>
  <c r="I30"/>
  <c r="H30"/>
  <c r="M101" i="1"/>
  <c r="M40" i="2"/>
  <c r="F28"/>
  <c r="M28" s="1"/>
  <c r="E61"/>
  <c r="L44" i="1"/>
  <c r="F25" i="2"/>
  <c r="M25" s="1"/>
  <c r="M12" i="1"/>
  <c r="M113" i="2"/>
  <c r="L14"/>
  <c r="E14"/>
  <c r="E144" s="1"/>
  <c r="C14"/>
  <c r="D14"/>
  <c r="D144" s="1"/>
  <c r="K14"/>
  <c r="J14"/>
  <c r="I14"/>
  <c r="H14"/>
  <c r="H144" s="1"/>
  <c r="G14"/>
  <c r="M50" i="1"/>
  <c r="F103"/>
  <c r="L70"/>
  <c r="L141" s="1"/>
  <c r="M78"/>
  <c r="M72"/>
  <c r="F83" i="2"/>
  <c r="M83" s="1"/>
  <c r="F107" i="1"/>
  <c r="M107" s="1"/>
  <c r="F32" i="2"/>
  <c r="M32" s="1"/>
  <c r="F94" i="1"/>
  <c r="M94" s="1"/>
  <c r="M47" i="2"/>
  <c r="M14" i="1"/>
  <c r="F27" i="2"/>
  <c r="M27" s="1"/>
  <c r="M109"/>
  <c r="M105" i="1"/>
  <c r="M57" i="2"/>
  <c r="J44" i="1"/>
  <c r="M93" i="2"/>
  <c r="M44"/>
  <c r="M42"/>
  <c r="F10" i="1"/>
  <c r="F59"/>
  <c r="M100"/>
  <c r="M29"/>
  <c r="M17"/>
  <c r="M23"/>
  <c r="M63"/>
  <c r="M86"/>
  <c r="M65" i="2"/>
  <c r="M78"/>
  <c r="C106"/>
  <c r="C105" s="1"/>
  <c r="L57"/>
  <c r="L51" s="1"/>
  <c r="K25"/>
  <c r="K24" s="1"/>
  <c r="J70" i="1"/>
  <c r="F70" s="1"/>
  <c r="M70" s="1"/>
  <c r="K70"/>
  <c r="M84"/>
  <c r="M97"/>
  <c r="F13" i="2"/>
  <c r="F12" s="1"/>
  <c r="M98" i="1"/>
  <c r="M96"/>
  <c r="M55"/>
  <c r="F47"/>
  <c r="J10"/>
  <c r="M50" i="2"/>
  <c r="L92"/>
  <c r="M69"/>
  <c r="K80"/>
  <c r="I100"/>
  <c r="G100"/>
  <c r="M74"/>
  <c r="M95"/>
  <c r="M60"/>
  <c r="M43"/>
  <c r="M41"/>
  <c r="M31"/>
  <c r="M48"/>
  <c r="M46"/>
  <c r="L80"/>
  <c r="K71"/>
  <c r="C71"/>
  <c r="J92"/>
  <c r="M75" i="1"/>
  <c r="F71" i="2"/>
  <c r="M13" i="1"/>
  <c r="M22"/>
  <c r="M18"/>
  <c r="M42"/>
  <c r="M40"/>
  <c r="M99"/>
  <c r="M88"/>
  <c r="M85"/>
  <c r="M81"/>
  <c r="M76"/>
  <c r="M64"/>
  <c r="M29" i="2"/>
  <c r="M64"/>
  <c r="M54"/>
  <c r="M75"/>
  <c r="M79"/>
  <c r="M108"/>
  <c r="J81"/>
  <c r="J80" s="1"/>
  <c r="C61"/>
  <c r="K57"/>
  <c r="K51" s="1"/>
  <c r="J71"/>
  <c r="J25"/>
  <c r="J24" s="1"/>
  <c r="H105"/>
  <c r="C96"/>
  <c r="F80" i="1"/>
  <c r="M52"/>
  <c r="M48"/>
  <c r="L61" i="2"/>
  <c r="K100"/>
  <c r="K68"/>
  <c r="J96"/>
  <c r="H100"/>
  <c r="E100"/>
  <c r="C88"/>
  <c r="M88" s="1"/>
  <c r="G61"/>
  <c r="G51"/>
  <c r="G24"/>
  <c r="H51"/>
  <c r="H24"/>
  <c r="D105"/>
  <c r="M73"/>
  <c r="I68"/>
  <c r="H61"/>
  <c r="G105"/>
  <c r="G68"/>
  <c r="L105"/>
  <c r="L96"/>
  <c r="L71"/>
  <c r="L24"/>
  <c r="K96"/>
  <c r="K92"/>
  <c r="I96"/>
  <c r="H92"/>
  <c r="H71"/>
  <c r="H68"/>
  <c r="G80"/>
  <c r="E96"/>
  <c r="D100"/>
  <c r="D80"/>
  <c r="D68"/>
  <c r="C51"/>
  <c r="M21"/>
  <c r="M19"/>
  <c r="M17"/>
  <c r="K105"/>
  <c r="K61"/>
  <c r="J105"/>
  <c r="J61"/>
  <c r="H80"/>
  <c r="G92"/>
  <c r="G71"/>
  <c r="E51"/>
  <c r="D92"/>
  <c r="D71"/>
  <c r="C24"/>
  <c r="J51"/>
  <c r="I92"/>
  <c r="I71"/>
  <c r="I51"/>
  <c r="I24"/>
  <c r="E92"/>
  <c r="E71"/>
  <c r="E24"/>
  <c r="D61"/>
  <c r="M91"/>
  <c r="M90" s="1"/>
  <c r="F68"/>
  <c r="M68" s="1"/>
  <c r="L100"/>
  <c r="L68"/>
  <c r="J100"/>
  <c r="J68"/>
  <c r="I105"/>
  <c r="I80"/>
  <c r="I61"/>
  <c r="H96"/>
  <c r="G96"/>
  <c r="E105"/>
  <c r="E80"/>
  <c r="E68"/>
  <c r="D96"/>
  <c r="D51"/>
  <c r="D24"/>
  <c r="C100"/>
  <c r="C92"/>
  <c r="C80"/>
  <c r="M53"/>
  <c r="M23"/>
  <c r="M20"/>
  <c r="M18"/>
  <c r="M63"/>
  <c r="F61"/>
  <c r="F105"/>
  <c r="M82"/>
  <c r="F51"/>
  <c r="M52"/>
  <c r="F100"/>
  <c r="M101"/>
  <c r="F92"/>
  <c r="M94"/>
  <c r="M26"/>
  <c r="F97"/>
  <c r="M79" i="1"/>
  <c r="M106"/>
  <c r="M92"/>
  <c r="M74"/>
  <c r="M54"/>
  <c r="M51"/>
  <c r="M49"/>
  <c r="F46"/>
  <c r="M53"/>
  <c r="I144" i="2" l="1"/>
  <c r="L144"/>
  <c r="G144"/>
  <c r="M142"/>
  <c r="M110" s="1"/>
  <c r="F110"/>
  <c r="K144"/>
  <c r="J141" i="1"/>
  <c r="J144" i="2"/>
  <c r="M10" i="1"/>
  <c r="M12" i="2"/>
  <c r="M59" i="1"/>
  <c r="M89" i="2"/>
  <c r="F30"/>
  <c r="M30"/>
  <c r="C144"/>
  <c r="M13"/>
  <c r="F24"/>
  <c r="M24" s="1"/>
  <c r="M106"/>
  <c r="M100"/>
  <c r="F16"/>
  <c r="M16" s="1"/>
  <c r="M47" i="1"/>
  <c r="M105" i="2"/>
  <c r="M71"/>
  <c r="M61"/>
  <c r="M80" i="1"/>
  <c r="F81" i="2"/>
  <c r="M92"/>
  <c r="M51"/>
  <c r="F15"/>
  <c r="M46" i="1"/>
  <c r="M97" i="2"/>
  <c r="F96"/>
  <c r="M96" s="1"/>
  <c r="F44" i="1"/>
  <c r="F141" s="1"/>
  <c r="F14" i="2" l="1"/>
  <c r="M44" i="1"/>
  <c r="M141" s="1"/>
  <c r="M81" i="2"/>
  <c r="F80"/>
  <c r="M80" s="1"/>
  <c r="M15"/>
  <c r="M14" s="1"/>
  <c r="M144" s="1"/>
  <c r="F144" l="1"/>
</calcChain>
</file>

<file path=xl/sharedStrings.xml><?xml version="1.0" encoding="utf-8"?>
<sst xmlns="http://schemas.openxmlformats.org/spreadsheetml/2006/main" count="321" uniqueCount="245">
  <si>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</si>
  <si>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</si>
  <si>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</si>
  <si>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</si>
  <si>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</si>
  <si>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</si>
  <si>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</si>
  <si>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</si>
  <si>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</si>
  <si>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</si>
  <si>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</si>
  <si>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</si>
  <si>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</si>
  <si>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</si>
  <si>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</si>
  <si>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</si>
  <si>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</si>
  <si>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</si>
  <si>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</si>
  <si>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</si>
  <si>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</si>
  <si>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</si>
  <si>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</si>
  <si>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</si>
  <si>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</si>
  <si>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</si>
  <si>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</si>
  <si>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</si>
  <si>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</si>
  <si>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</si>
  <si>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</si>
  <si>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</si>
  <si>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</si>
  <si>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</si>
  <si>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</si>
  <si>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</si>
  <si>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</si>
  <si>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</si>
  <si>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</si>
  <si>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</si>
  <si>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</si>
  <si>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</si>
  <si>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</si>
  <si>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</si>
  <si>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</si>
  <si>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</si>
  <si>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</si>
  <si>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</si>
  <si>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</si>
  <si>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</si>
  <si>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</si>
  <si>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</si>
  <si>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</si>
  <si>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</si>
  <si>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</si>
  <si>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</si>
  <si>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</si>
  <si>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</si>
  <si>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</si>
  <si>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</si>
  <si>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</si>
  <si>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</si>
  <si>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</si>
  <si>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</si>
  <si>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</si>
  <si>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</si>
  <si>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</si>
  <si>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</si>
  <si>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</si>
  <si>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</si>
  <si>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</si>
  <si>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</si>
  <si>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</si>
  <si>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</si>
  <si>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</si>
  <si>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</si>
  <si>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</si>
  <si>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</si>
  <si>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</si>
  <si>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</si>
  <si>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</si>
  <si>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</si>
  <si>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</si>
  <si>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</si>
  <si>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</si>
  <si>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</si>
  <si>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</si>
  <si>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</si>
  <si>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</si>
  <si>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</si>
  <si>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</si>
  <si>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</si>
  <si>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</si>
  <si>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</si>
  <si>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</si>
  <si>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</si>
  <si>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</si>
  <si>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</si>
  <si>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</si>
  <si>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</si>
  <si>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</si>
  <si>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</si>
  <si>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</si>
  <si>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</si>
  <si>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</si>
  <si>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</si>
  <si>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081004</t>
  </si>
  <si>
    <t>090000</t>
  </si>
  <si>
    <t>Соціальний захист та  соціальне забезпечення</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</si>
  <si>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</si>
  <si>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</si>
  <si>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</si>
  <si>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</si>
  <si>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</si>
  <si>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</si>
  <si>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</si>
  <si>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</si>
  <si>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</si>
  <si>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</si>
  <si>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</si>
  <si>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</si>
  <si>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</si>
  <si>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</si>
  <si>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</si>
  <si>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</si>
  <si>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</si>
  <si>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</si>
  <si>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</si>
  <si>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</si>
  <si>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</si>
  <si>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</si>
  <si>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</si>
  <si>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</si>
  <si>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</si>
  <si>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</si>
  <si>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</si>
  <si>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</si>
  <si>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</si>
  <si>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</si>
  <si>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</si>
  <si>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</si>
  <si>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</si>
  <si>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</si>
  <si>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</si>
  <si>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</si>
  <si>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</si>
  <si>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</si>
  <si>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</si>
  <si>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</si>
  <si>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</si>
  <si>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</si>
  <si>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</si>
  <si>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</si>
  <si>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</si>
  <si>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</si>
  <si>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</si>
  <si>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</si>
  <si>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</si>
  <si>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</si>
  <si>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</si>
  <si>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</si>
  <si>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</si>
  <si>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</si>
  <si>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</si>
  <si>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</si>
  <si>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</si>
  <si>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</si>
  <si>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</si>
  <si>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Внески  у  статутні фонди суб"єктів підприємницької діяльності</t>
  </si>
  <si>
    <t>Допомога на дітей, над  якими встановлено  опіку  чи  піклування</t>
  </si>
  <si>
    <t>Допомога  при  усиновленні дитини</t>
  </si>
  <si>
    <t>Пільги багатодітним на ЖКП</t>
  </si>
  <si>
    <t>Субвенція на фінансування ремонту приміщень УПСЗН</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</si>
  <si>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</si>
  <si>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</si>
  <si>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</si>
  <si>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</si>
  <si>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</si>
  <si>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</si>
  <si>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</si>
  <si>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</si>
  <si>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</si>
  <si>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</si>
  <si>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</si>
  <si>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</si>
  <si>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</si>
  <si>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</si>
  <si>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</si>
  <si>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</si>
  <si>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</si>
  <si>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</si>
  <si>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</si>
  <si>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</si>
  <si>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</si>
  <si>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</si>
  <si>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</si>
  <si>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</si>
  <si>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</si>
  <si>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</si>
  <si>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</si>
  <si>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</si>
  <si>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</si>
  <si>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</si>
  <si>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</si>
  <si>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</si>
  <si>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</si>
  <si>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</si>
  <si>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</si>
  <si>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</si>
  <si>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</si>
  <si>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</si>
  <si>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</si>
  <si>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</si>
  <si>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</si>
  <si>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</si>
  <si>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</si>
  <si>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</si>
  <si>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</si>
  <si>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</si>
  <si>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</si>
  <si>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</si>
  <si>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</si>
  <si>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</si>
  <si>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</si>
  <si>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</si>
  <si>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</si>
  <si>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</si>
  <si>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Субвенція з державного бюджету на будівництво, ремонт та утримання вулиць і доріг  комунальної власності</t>
  </si>
  <si>
    <t>Розподіл видатків бюджету міста Ніжина на 2013  рік</t>
  </si>
  <si>
    <t>Найменування коду                                               тимчасової класифікації  видатків</t>
  </si>
  <si>
    <t>Інша субвенція на забезпечення  централізованих заходів  з лікування хворих на цукровий та нецукровий  діабет</t>
  </si>
  <si>
    <t>Виплата держ. соц. доп.на дітей - сиріт та дітей, позбавлених батьківського піклування,грошового забезпеч. батькам-вихователям у прийомних сім’ях за принципом "гроші ходять за дитиною"</t>
  </si>
  <si>
    <t xml:space="preserve"> Допоиога у зв"язку з вагітністю і пологами</t>
  </si>
  <si>
    <t>Допомога на догляд за дитиною віком  до 3 років</t>
  </si>
  <si>
    <t>Допомога на дітей  одиноким матерям</t>
  </si>
  <si>
    <t>Держ. соц. допомога інвалідам з дитинства та дітям- інвалідам</t>
  </si>
  <si>
    <t>Субсидії населеннюдля  відшкод.витрат на  придбання  твердого  палива і  скрапленого  газу</t>
  </si>
  <si>
    <t>Витрати на поховання учасників бойових дій та інвалідів війни</t>
  </si>
  <si>
    <t xml:space="preserve">                            від  28.12. 2012 року                          </t>
  </si>
  <si>
    <t xml:space="preserve">        до рішення  36  сесії   6 скликання</t>
  </si>
  <si>
    <t xml:space="preserve">           до рішення  36 сесії   6 скликання</t>
  </si>
  <si>
    <t>Інша субвенція на покращення  надання  соціальних послуг найуразливішим  верствам населення</t>
  </si>
  <si>
    <t xml:space="preserve"> компенсація за пільговий проїзд окремих категорій громадян</t>
  </si>
  <si>
    <t xml:space="preserve">            від  28.12. 2012 року                      </t>
  </si>
  <si>
    <t xml:space="preserve">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</si>
</sst>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s>
  <fills count="3">
    <fill>
      <patternFill patternType="none"/>
    </fill>
    <fill>
      <patternFill patternType="gray125"/>
    </fill>
    <fill>
      <patternFill patternType="solid">
        <fgColor theme="6" tint="0.79998168889431442"/>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
      <left/>
      <right/>
      <top style="hair">
        <color indexed="64"/>
      </top>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justify" wrapText="1"/>
      <protection locked="0"/>
    </xf>
    <xf numFmtId="166" fontId="5" fillId="0" borderId="3" xfId="0" applyNumberFormat="1"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vertical="justify" wrapText="1"/>
    </xf>
    <xf numFmtId="0" fontId="8" fillId="0" borderId="4" xfId="0" applyFont="1" applyFill="1" applyBorder="1" applyAlignment="1" applyProtection="1">
      <alignment vertical="justify" wrapText="1"/>
      <protection locked="0"/>
    </xf>
    <xf numFmtId="0" fontId="8" fillId="0" borderId="1" xfId="0" applyNumberFormat="1" applyFont="1" applyFill="1" applyBorder="1" applyAlignment="1" applyProtection="1">
      <alignment vertical="top" wrapText="1"/>
    </xf>
    <xf numFmtId="0" fontId="8" fillId="0" borderId="1" xfId="0" applyFont="1" applyFill="1" applyBorder="1" applyAlignment="1" applyProtection="1">
      <alignment horizontal="left" vertical="top" wrapText="1"/>
      <protection locked="0"/>
    </xf>
    <xf numFmtId="3" fontId="6" fillId="0" borderId="1" xfId="0" applyNumberFormat="1" applyFont="1" applyFill="1" applyBorder="1" applyAlignment="1" applyProtection="1">
      <alignment wrapText="1"/>
    </xf>
    <xf numFmtId="0" fontId="5" fillId="2" borderId="1" xfId="0" applyNumberFormat="1" applyFont="1" applyFill="1" applyBorder="1" applyAlignment="1" applyProtection="1">
      <alignment horizontal="center" vertical="center" wrapText="1"/>
      <protection locked="0"/>
    </xf>
    <xf numFmtId="0" fontId="6" fillId="2" borderId="13" xfId="0" applyFont="1" applyFill="1" applyBorder="1" applyAlignment="1" applyProtection="1">
      <alignment horizontal="center" vertical="justify" wrapText="1"/>
      <protection locked="0"/>
    </xf>
    <xf numFmtId="3" fontId="6" fillId="2" borderId="1" xfId="0" applyNumberFormat="1" applyFont="1" applyFill="1" applyBorder="1" applyAlignment="1" applyProtection="1">
      <alignment vertical="justify" wrapText="1"/>
    </xf>
    <xf numFmtId="0" fontId="4" fillId="2" borderId="0" xfId="0" applyFont="1" applyFill="1" applyAlignment="1" applyProtection="1">
      <alignment vertical="justify" wrapText="1"/>
      <protection locked="0"/>
    </xf>
    <xf numFmtId="0" fontId="5" fillId="0" borderId="3" xfId="0" applyFont="1" applyFill="1" applyBorder="1" applyAlignment="1" applyProtection="1">
      <alignment horizontal="center" vertical="justify" wrapText="1"/>
      <protection locked="0"/>
    </xf>
    <xf numFmtId="0" fontId="8" fillId="0" borderId="2" xfId="0" applyFont="1" applyFill="1" applyBorder="1" applyAlignment="1" applyProtection="1">
      <alignment horizontal="left" vertical="justify" wrapText="1"/>
      <protection locked="0"/>
    </xf>
    <xf numFmtId="3" fontId="5" fillId="0" borderId="1" xfId="0" applyNumberFormat="1" applyFont="1" applyFill="1" applyBorder="1" applyAlignment="1" applyProtection="1">
      <alignment horizontal="center" vertical="center"/>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3" fillId="0" borderId="3" xfId="0" applyFont="1" applyFill="1" applyBorder="1" applyAlignment="1" applyProtection="1">
      <alignment horizontal="center" vertical="justify" wrapText="1"/>
      <protection locked="0"/>
    </xf>
    <xf numFmtId="0" fontId="13" fillId="0" borderId="2" xfId="0" applyFont="1" applyFill="1" applyBorder="1" applyAlignment="1" applyProtection="1">
      <alignment horizontal="center" vertical="justify" wrapText="1"/>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14" xfId="0" applyFont="1" applyFill="1" applyBorder="1" applyAlignment="1" applyProtection="1">
      <alignment horizontal="center"/>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45"/>
  <sheetViews>
    <sheetView view="pageBreakPreview" zoomScale="91" zoomScaleNormal="60" zoomScaleSheetLayoutView="91" workbookViewId="0">
      <pane xSplit="2" ySplit="11" topLeftCell="E141" activePane="bottomRight" state="frozen"/>
      <selection pane="topRight" activeCell="C1" sqref="C1"/>
      <selection pane="bottomLeft" activeCell="A12" sqref="A12"/>
      <selection pane="bottomRight" activeCell="J142" sqref="J142"/>
    </sheetView>
  </sheetViews>
  <sheetFormatPr defaultRowHeight="57.6" customHeight="1"/>
  <cols>
    <col min="1" max="1" width="12" style="41" customWidth="1"/>
    <col min="2" max="2" width="43.140625" style="72" customWidth="1"/>
    <col min="3" max="13" width="14.140625" style="43" customWidth="1"/>
    <col min="14" max="16384" width="9.140625" style="44"/>
  </cols>
  <sheetData>
    <row r="1" spans="1:13" ht="16.5" customHeight="1">
      <c r="A1" s="41" t="s">
        <v>87</v>
      </c>
      <c r="C1" s="42"/>
      <c r="I1" s="118" t="s">
        <v>221</v>
      </c>
      <c r="J1" s="119"/>
      <c r="K1" s="119"/>
      <c r="L1" s="119"/>
      <c r="M1" s="119"/>
    </row>
    <row r="2" spans="1:13" ht="15" customHeight="1">
      <c r="C2" s="120" t="s">
        <v>88</v>
      </c>
      <c r="D2" s="120"/>
      <c r="E2" s="120"/>
      <c r="F2" s="120"/>
      <c r="G2" s="120"/>
      <c r="H2" s="120"/>
      <c r="I2" s="118" t="s">
        <v>240</v>
      </c>
      <c r="J2" s="118"/>
      <c r="K2" s="118"/>
      <c r="L2" s="118"/>
      <c r="M2" s="118"/>
    </row>
    <row r="3" spans="1:13" s="46" customFormat="1" ht="15.75" customHeight="1">
      <c r="A3" s="45"/>
      <c r="B3" s="73"/>
      <c r="C3" s="121" t="s">
        <v>222</v>
      </c>
      <c r="D3" s="121"/>
      <c r="E3" s="121"/>
      <c r="F3" s="121"/>
      <c r="G3" s="121"/>
      <c r="H3" s="121"/>
      <c r="I3" s="122" t="s">
        <v>243</v>
      </c>
      <c r="J3" s="122"/>
      <c r="K3" s="122"/>
      <c r="L3" s="122"/>
      <c r="M3" s="122"/>
    </row>
    <row r="4" spans="1:13" s="46" customFormat="1" ht="15.75" customHeight="1">
      <c r="A4" s="45"/>
      <c r="B4" s="73"/>
      <c r="C4" s="62" t="s">
        <v>184</v>
      </c>
      <c r="D4" s="62"/>
      <c r="E4" s="62"/>
      <c r="F4" s="62"/>
      <c r="G4" s="62"/>
      <c r="H4" s="62"/>
      <c r="I4" s="40"/>
      <c r="J4" s="40"/>
      <c r="K4" s="40"/>
      <c r="L4" s="40"/>
      <c r="M4" s="40"/>
    </row>
    <row r="5" spans="1:13" s="81" customFormat="1" ht="18" customHeight="1">
      <c r="A5" s="128" t="s">
        <v>223</v>
      </c>
      <c r="B5" s="131" t="s">
        <v>229</v>
      </c>
      <c r="C5" s="108" t="s">
        <v>0</v>
      </c>
      <c r="D5" s="109"/>
      <c r="E5" s="110"/>
      <c r="F5" s="108" t="s">
        <v>2</v>
      </c>
      <c r="G5" s="109"/>
      <c r="H5" s="109"/>
      <c r="I5" s="109"/>
      <c r="J5" s="109"/>
      <c r="K5" s="109"/>
      <c r="L5" s="110"/>
      <c r="M5" s="105" t="s">
        <v>3</v>
      </c>
    </row>
    <row r="6" spans="1:13" s="81" customFormat="1" ht="15.75" customHeight="1">
      <c r="A6" s="129"/>
      <c r="B6" s="132"/>
      <c r="C6" s="123" t="s">
        <v>1</v>
      </c>
      <c r="D6" s="114" t="s">
        <v>179</v>
      </c>
      <c r="E6" s="115"/>
      <c r="F6" s="123" t="s">
        <v>1</v>
      </c>
      <c r="G6" s="111" t="s">
        <v>186</v>
      </c>
      <c r="H6" s="114" t="s">
        <v>179</v>
      </c>
      <c r="I6" s="115"/>
      <c r="J6" s="105" t="s">
        <v>80</v>
      </c>
      <c r="K6" s="116" t="s">
        <v>179</v>
      </c>
      <c r="L6" s="117"/>
      <c r="M6" s="106"/>
    </row>
    <row r="7" spans="1:13" s="81" customFormat="1" ht="15" customHeight="1">
      <c r="A7" s="129"/>
      <c r="B7" s="132"/>
      <c r="C7" s="124"/>
      <c r="D7" s="105" t="s">
        <v>185</v>
      </c>
      <c r="E7" s="105" t="s">
        <v>89</v>
      </c>
      <c r="F7" s="124"/>
      <c r="G7" s="112"/>
      <c r="H7" s="105" t="s">
        <v>180</v>
      </c>
      <c r="I7" s="105" t="s">
        <v>89</v>
      </c>
      <c r="J7" s="106"/>
      <c r="K7" s="105" t="s">
        <v>181</v>
      </c>
      <c r="L7" s="82" t="s">
        <v>179</v>
      </c>
      <c r="M7" s="106"/>
    </row>
    <row r="8" spans="1:13" s="83" customFormat="1" ht="15.75" customHeight="1">
      <c r="A8" s="129"/>
      <c r="B8" s="132"/>
      <c r="C8" s="124"/>
      <c r="D8" s="106"/>
      <c r="E8" s="106"/>
      <c r="F8" s="124"/>
      <c r="G8" s="112"/>
      <c r="H8" s="106"/>
      <c r="I8" s="106"/>
      <c r="J8" s="106"/>
      <c r="K8" s="106"/>
      <c r="L8" s="105" t="s">
        <v>187</v>
      </c>
      <c r="M8" s="106"/>
    </row>
    <row r="9" spans="1:13" s="83" customFormat="1" ht="14.25" customHeight="1">
      <c r="A9" s="129"/>
      <c r="B9" s="132"/>
      <c r="C9" s="124"/>
      <c r="D9" s="106"/>
      <c r="E9" s="106"/>
      <c r="F9" s="124"/>
      <c r="G9" s="112"/>
      <c r="H9" s="106"/>
      <c r="I9" s="106"/>
      <c r="J9" s="106"/>
      <c r="K9" s="106"/>
      <c r="L9" s="106"/>
      <c r="M9" s="106"/>
    </row>
    <row r="10" spans="1:13" s="83" customFormat="1" ht="69" customHeight="1">
      <c r="A10" s="130"/>
      <c r="B10" s="133"/>
      <c r="C10" s="125"/>
      <c r="D10" s="107"/>
      <c r="E10" s="107"/>
      <c r="F10" s="125"/>
      <c r="G10" s="113"/>
      <c r="H10" s="107"/>
      <c r="I10" s="107"/>
      <c r="J10" s="107"/>
      <c r="K10" s="107"/>
      <c r="L10" s="107"/>
      <c r="M10" s="107"/>
    </row>
    <row r="11" spans="1:13" s="48" customFormat="1" ht="17.25" customHeight="1">
      <c r="A11" s="63" t="s">
        <v>159</v>
      </c>
      <c r="B11" s="74">
        <v>2</v>
      </c>
      <c r="C11" s="64">
        <v>3</v>
      </c>
      <c r="D11" s="64">
        <v>4</v>
      </c>
      <c r="E11" s="64">
        <v>5</v>
      </c>
      <c r="F11" s="64">
        <v>6</v>
      </c>
      <c r="G11" s="64">
        <v>7</v>
      </c>
      <c r="H11" s="64">
        <v>8</v>
      </c>
      <c r="I11" s="64">
        <v>9</v>
      </c>
      <c r="J11" s="64">
        <v>10</v>
      </c>
      <c r="K11" s="64">
        <v>11</v>
      </c>
      <c r="L11" s="64">
        <v>12</v>
      </c>
      <c r="M11" s="64" t="s">
        <v>188</v>
      </c>
    </row>
    <row r="12" spans="1:13" s="49" customFormat="1" ht="15" customHeight="1">
      <c r="A12" s="24">
        <v>10000</v>
      </c>
      <c r="B12" s="75" t="s">
        <v>90</v>
      </c>
      <c r="C12" s="70">
        <f>C13</f>
        <v>6985830</v>
      </c>
      <c r="D12" s="70">
        <f t="shared" ref="D12:L12" si="0">D13</f>
        <v>4303800</v>
      </c>
      <c r="E12" s="70">
        <f t="shared" si="0"/>
        <v>503420</v>
      </c>
      <c r="F12" s="70">
        <f t="shared" si="0"/>
        <v>182400</v>
      </c>
      <c r="G12" s="70">
        <f t="shared" si="0"/>
        <v>34400</v>
      </c>
      <c r="H12" s="70">
        <f t="shared" si="0"/>
        <v>0</v>
      </c>
      <c r="I12" s="70">
        <f t="shared" si="0"/>
        <v>0</v>
      </c>
      <c r="J12" s="70">
        <f t="shared" si="0"/>
        <v>148000</v>
      </c>
      <c r="K12" s="70">
        <f t="shared" si="0"/>
        <v>148000</v>
      </c>
      <c r="L12" s="70">
        <f t="shared" si="0"/>
        <v>45000</v>
      </c>
      <c r="M12" s="70">
        <f t="shared" ref="M12:M41" si="1">C12+F12</f>
        <v>7168230</v>
      </c>
    </row>
    <row r="13" spans="1:13" ht="15" customHeight="1">
      <c r="A13" s="28" t="s">
        <v>76</v>
      </c>
      <c r="B13" s="76" t="s">
        <v>5</v>
      </c>
      <c r="C13" s="50">
        <f>'дод 3'!C11+'дод 3'!C45+'дод 3'!C60+'дод 3'!C71+'дод 3'!C95+'дод 3'!C104</f>
        <v>6985830</v>
      </c>
      <c r="D13" s="50">
        <f>'дод 3'!D11+'дод 3'!D45+'дод 3'!D60+'дод 3'!D71+'дод 3'!D95+'дод 3'!D104</f>
        <v>4303800</v>
      </c>
      <c r="E13" s="50">
        <f>'дод 3'!E11+'дод 3'!E45+'дод 3'!E60+'дод 3'!E71+'дод 3'!E95+'дод 3'!E104</f>
        <v>503420</v>
      </c>
      <c r="F13" s="50">
        <f>'дод 3'!F11+'дод 3'!F45+'дод 3'!F60+'дод 3'!F71+'дод 3'!F95+'дод 3'!F104</f>
        <v>182400</v>
      </c>
      <c r="G13" s="50">
        <f>'дод 3'!G11+'дод 3'!G45+'дод 3'!G60+'дод 3'!G71+'дод 3'!G95+'дод 3'!G104</f>
        <v>34400</v>
      </c>
      <c r="H13" s="50">
        <f>'дод 3'!H11+'дод 3'!H45+'дод 3'!H60+'дод 3'!H71+'дод 3'!H95+'дод 3'!H104</f>
        <v>0</v>
      </c>
      <c r="I13" s="50">
        <f>'дод 3'!I11+'дод 3'!I45+'дод 3'!I60+'дод 3'!I71+'дод 3'!I95+'дод 3'!I104</f>
        <v>0</v>
      </c>
      <c r="J13" s="50">
        <f>'дод 3'!J11+'дод 3'!J45+'дод 3'!J60+'дод 3'!J71+'дод 3'!J95+'дод 3'!J104</f>
        <v>148000</v>
      </c>
      <c r="K13" s="50">
        <f>'дод 3'!K11+'дод 3'!K45+'дод 3'!K60+'дод 3'!K71+'дод 3'!K95+'дод 3'!K104</f>
        <v>148000</v>
      </c>
      <c r="L13" s="50">
        <f>'дод 3'!L11+'дод 3'!L45+'дод 3'!L60+'дод 3'!L71+'дод 3'!L95+'дод 3'!L104</f>
        <v>45000</v>
      </c>
      <c r="M13" s="50">
        <f t="shared" si="1"/>
        <v>7168230</v>
      </c>
    </row>
    <row r="14" spans="1:13" s="49" customFormat="1" ht="15" customHeight="1">
      <c r="A14" s="24" t="s">
        <v>91</v>
      </c>
      <c r="B14" s="75" t="s">
        <v>92</v>
      </c>
      <c r="C14" s="70">
        <f>C15+C16+C17+C18+C19+C20+C21+C23</f>
        <v>62792250</v>
      </c>
      <c r="D14" s="70">
        <f t="shared" ref="D14:E14" si="2">D15+D16+D17+D18+D19+D20+D21+D23</f>
        <v>34529135</v>
      </c>
      <c r="E14" s="70">
        <f t="shared" si="2"/>
        <v>11186440</v>
      </c>
      <c r="F14" s="70">
        <f>F15+F16+F17+F18+F19+F20+F21+F23+F22</f>
        <v>2292966</v>
      </c>
      <c r="G14" s="70">
        <f t="shared" ref="G14:M14" si="3">G15+G16+G17+G18+G19+G20+G21+G23+G22</f>
        <v>2173400</v>
      </c>
      <c r="H14" s="70">
        <f t="shared" si="3"/>
        <v>54000</v>
      </c>
      <c r="I14" s="70">
        <f t="shared" si="3"/>
        <v>156640</v>
      </c>
      <c r="J14" s="70">
        <f t="shared" si="3"/>
        <v>119566</v>
      </c>
      <c r="K14" s="70">
        <f t="shared" si="3"/>
        <v>115566</v>
      </c>
      <c r="L14" s="70">
        <f t="shared" si="3"/>
        <v>29120</v>
      </c>
      <c r="M14" s="70">
        <f t="shared" si="3"/>
        <v>65085216</v>
      </c>
    </row>
    <row r="15" spans="1:13" ht="15" customHeight="1">
      <c r="A15" s="28" t="s">
        <v>93</v>
      </c>
      <c r="B15" s="76" t="s">
        <v>14</v>
      </c>
      <c r="C15" s="50">
        <f>'дод 3'!C46</f>
        <v>20614900</v>
      </c>
      <c r="D15" s="50">
        <f>'дод 3'!D46</f>
        <v>11343490</v>
      </c>
      <c r="E15" s="50">
        <f>'дод 3'!E46</f>
        <v>2725765</v>
      </c>
      <c r="F15" s="50">
        <f>'дод 3'!F46</f>
        <v>1566500</v>
      </c>
      <c r="G15" s="50">
        <f>'дод 3'!G46</f>
        <v>1500000</v>
      </c>
      <c r="H15" s="50">
        <f>'дод 3'!H46</f>
        <v>0</v>
      </c>
      <c r="I15" s="50">
        <f>'дод 3'!I46</f>
        <v>0</v>
      </c>
      <c r="J15" s="50">
        <f>'дод 3'!J46</f>
        <v>66500</v>
      </c>
      <c r="K15" s="50">
        <f>'дод 3'!K46</f>
        <v>66500</v>
      </c>
      <c r="L15" s="50">
        <f>'дод 3'!L46</f>
        <v>0</v>
      </c>
      <c r="M15" s="50">
        <f t="shared" si="1"/>
        <v>22181400</v>
      </c>
    </row>
    <row r="16" spans="1:13" ht="15" customHeight="1">
      <c r="A16" s="28" t="s">
        <v>94</v>
      </c>
      <c r="B16" s="76" t="s">
        <v>15</v>
      </c>
      <c r="C16" s="50">
        <f>'дод 3'!C47</f>
        <v>37559900</v>
      </c>
      <c r="D16" s="50">
        <f>'дод 3'!D47</f>
        <v>20189095</v>
      </c>
      <c r="E16" s="50">
        <f>'дод 3'!E47</f>
        <v>8045395</v>
      </c>
      <c r="F16" s="50">
        <f>'дод 3'!F47</f>
        <v>393341</v>
      </c>
      <c r="G16" s="50">
        <f>'дод 3'!G47</f>
        <v>341600</v>
      </c>
      <c r="H16" s="50">
        <f>'дод 3'!H47</f>
        <v>54000</v>
      </c>
      <c r="I16" s="50">
        <f>'дод 3'!I47</f>
        <v>51010</v>
      </c>
      <c r="J16" s="50">
        <f>'дод 3'!J47</f>
        <v>51741</v>
      </c>
      <c r="K16" s="50">
        <f>'дод 3'!K47</f>
        <v>47741</v>
      </c>
      <c r="L16" s="50">
        <f>'дод 3'!L47</f>
        <v>29120</v>
      </c>
      <c r="M16" s="50">
        <f t="shared" si="1"/>
        <v>37953241</v>
      </c>
    </row>
    <row r="17" spans="1:13" ht="30" customHeight="1">
      <c r="A17" s="28" t="s">
        <v>95</v>
      </c>
      <c r="B17" s="76" t="s">
        <v>16</v>
      </c>
      <c r="C17" s="50">
        <f>'дод 3'!C48</f>
        <v>2292745</v>
      </c>
      <c r="D17" s="50">
        <f>'дод 3'!D48</f>
        <v>1471410</v>
      </c>
      <c r="E17" s="50">
        <f>'дод 3'!E48</f>
        <v>250280</v>
      </c>
      <c r="F17" s="50">
        <f>'дод 3'!F48</f>
        <v>333125</v>
      </c>
      <c r="G17" s="50">
        <f>'дод 3'!G48</f>
        <v>331800</v>
      </c>
      <c r="H17" s="50">
        <f>'дод 3'!H48</f>
        <v>0</v>
      </c>
      <c r="I17" s="50">
        <f>'дод 3'!I48</f>
        <v>105630</v>
      </c>
      <c r="J17" s="50">
        <f>'дод 3'!J48</f>
        <v>1325</v>
      </c>
      <c r="K17" s="50">
        <f>'дод 3'!K48</f>
        <v>1325</v>
      </c>
      <c r="L17" s="50">
        <f>'дод 3'!L48</f>
        <v>0</v>
      </c>
      <c r="M17" s="50">
        <f t="shared" si="1"/>
        <v>2625870</v>
      </c>
    </row>
    <row r="18" spans="1:13" ht="30" customHeight="1">
      <c r="A18" s="28" t="s">
        <v>96</v>
      </c>
      <c r="B18" s="76" t="s">
        <v>17</v>
      </c>
      <c r="C18" s="50">
        <f>'дод 3'!C49</f>
        <v>444225</v>
      </c>
      <c r="D18" s="50">
        <f>'дод 3'!D49</f>
        <v>281890</v>
      </c>
      <c r="E18" s="50">
        <f>'дод 3'!E49</f>
        <v>48810</v>
      </c>
      <c r="F18" s="50">
        <f>'дод 3'!F49</f>
        <v>0</v>
      </c>
      <c r="G18" s="50">
        <f>'дод 3'!G49</f>
        <v>0</v>
      </c>
      <c r="H18" s="50">
        <f>'дод 3'!H49</f>
        <v>0</v>
      </c>
      <c r="I18" s="50">
        <f>'дод 3'!I49</f>
        <v>0</v>
      </c>
      <c r="J18" s="50">
        <f>'дод 3'!J49</f>
        <v>0</v>
      </c>
      <c r="K18" s="50">
        <f>'дод 3'!K49</f>
        <v>0</v>
      </c>
      <c r="L18" s="50">
        <f>'дод 3'!L49</f>
        <v>0</v>
      </c>
      <c r="M18" s="50">
        <f t="shared" si="1"/>
        <v>444225</v>
      </c>
    </row>
    <row r="19" spans="1:13" ht="15" customHeight="1">
      <c r="A19" s="28" t="s">
        <v>97</v>
      </c>
      <c r="B19" s="76" t="s">
        <v>18</v>
      </c>
      <c r="C19" s="50">
        <f>'дод 3'!C50</f>
        <v>1108210</v>
      </c>
      <c r="D19" s="50">
        <f>'дод 3'!D50</f>
        <v>757350</v>
      </c>
      <c r="E19" s="50">
        <f>'дод 3'!E50</f>
        <v>41770</v>
      </c>
      <c r="F19" s="50">
        <f>'дод 3'!F50</f>
        <v>0</v>
      </c>
      <c r="G19" s="50">
        <f>'дод 3'!G50</f>
        <v>0</v>
      </c>
      <c r="H19" s="50">
        <f>'дод 3'!H50</f>
        <v>0</v>
      </c>
      <c r="I19" s="50">
        <f>'дод 3'!I50</f>
        <v>0</v>
      </c>
      <c r="J19" s="50">
        <f>'дод 3'!J50</f>
        <v>0</v>
      </c>
      <c r="K19" s="50">
        <f>'дод 3'!K50</f>
        <v>0</v>
      </c>
      <c r="L19" s="50">
        <f>'дод 3'!L50</f>
        <v>0</v>
      </c>
      <c r="M19" s="50">
        <f t="shared" si="1"/>
        <v>1108210</v>
      </c>
    </row>
    <row r="20" spans="1:13" ht="15" customHeight="1">
      <c r="A20" s="28" t="s">
        <v>98</v>
      </c>
      <c r="B20" s="76" t="s">
        <v>47</v>
      </c>
      <c r="C20" s="50">
        <f>'дод 3'!C51</f>
        <v>141865</v>
      </c>
      <c r="D20" s="50">
        <f>'дод 3'!D51</f>
        <v>95000</v>
      </c>
      <c r="E20" s="50">
        <f>'дод 3'!E51</f>
        <v>0</v>
      </c>
      <c r="F20" s="50">
        <f>'дод 3'!F51</f>
        <v>0</v>
      </c>
      <c r="G20" s="50">
        <f>'дод 3'!G51</f>
        <v>0</v>
      </c>
      <c r="H20" s="50">
        <f>'дод 3'!H51</f>
        <v>0</v>
      </c>
      <c r="I20" s="50">
        <f>'дод 3'!I51</f>
        <v>0</v>
      </c>
      <c r="J20" s="50">
        <f>'дод 3'!J51</f>
        <v>0</v>
      </c>
      <c r="K20" s="50">
        <f>'дод 3'!K51</f>
        <v>0</v>
      </c>
      <c r="L20" s="50">
        <f>'дод 3'!L51</f>
        <v>0</v>
      </c>
      <c r="M20" s="50">
        <f t="shared" si="1"/>
        <v>141865</v>
      </c>
    </row>
    <row r="21" spans="1:13" ht="15" customHeight="1">
      <c r="A21" s="28" t="s">
        <v>99</v>
      </c>
      <c r="B21" s="76" t="s">
        <v>19</v>
      </c>
      <c r="C21" s="50">
        <f>'дод 3'!C52</f>
        <v>614105</v>
      </c>
      <c r="D21" s="50">
        <f>'дод 3'!D52</f>
        <v>390900</v>
      </c>
      <c r="E21" s="50">
        <f>'дод 3'!E52</f>
        <v>74420</v>
      </c>
      <c r="F21" s="50">
        <f>'дод 3'!F52</f>
        <v>0</v>
      </c>
      <c r="G21" s="50">
        <f>'дод 3'!G52</f>
        <v>0</v>
      </c>
      <c r="H21" s="50">
        <f>'дод 3'!H52</f>
        <v>0</v>
      </c>
      <c r="I21" s="50">
        <f>'дод 3'!I52</f>
        <v>0</v>
      </c>
      <c r="J21" s="50">
        <f>'дод 3'!J52</f>
        <v>0</v>
      </c>
      <c r="K21" s="50">
        <f>'дод 3'!K52</f>
        <v>0</v>
      </c>
      <c r="L21" s="50">
        <f>'дод 3'!L52</f>
        <v>0</v>
      </c>
      <c r="M21" s="50">
        <f t="shared" si="1"/>
        <v>614105</v>
      </c>
    </row>
    <row r="22" spans="1:13" ht="15" customHeight="1">
      <c r="A22" s="28" t="s">
        <v>219</v>
      </c>
      <c r="B22" s="76" t="s">
        <v>218</v>
      </c>
      <c r="C22" s="50">
        <v>0</v>
      </c>
      <c r="D22" s="50"/>
      <c r="E22" s="50"/>
      <c r="F22" s="50">
        <f>'дод 3'!F53</f>
        <v>0</v>
      </c>
      <c r="G22" s="50"/>
      <c r="H22" s="50"/>
      <c r="I22" s="50"/>
      <c r="J22" s="50">
        <f>'дод 3'!J53</f>
        <v>0</v>
      </c>
      <c r="K22" s="50">
        <f>'дод 3'!K53</f>
        <v>0</v>
      </c>
      <c r="L22" s="50">
        <f>'дод 3'!L53</f>
        <v>0</v>
      </c>
      <c r="M22" s="50">
        <f t="shared" si="1"/>
        <v>0</v>
      </c>
    </row>
    <row r="23" spans="1:13" ht="15" customHeight="1">
      <c r="A23" s="28" t="s">
        <v>100</v>
      </c>
      <c r="B23" s="76" t="s">
        <v>46</v>
      </c>
      <c r="C23" s="50">
        <f>'дод 3'!C54</f>
        <v>16300</v>
      </c>
      <c r="D23" s="50">
        <f>'дод 3'!D54</f>
        <v>0</v>
      </c>
      <c r="E23" s="50">
        <f>'дод 3'!E54</f>
        <v>0</v>
      </c>
      <c r="F23" s="50">
        <f>'дод 3'!F54</f>
        <v>0</v>
      </c>
      <c r="G23" s="50">
        <f>'дод 3'!G54</f>
        <v>0</v>
      </c>
      <c r="H23" s="50">
        <f>'дод 3'!H54</f>
        <v>0</v>
      </c>
      <c r="I23" s="50">
        <f>'дод 3'!I54</f>
        <v>0</v>
      </c>
      <c r="J23" s="50">
        <f>'дод 3'!J54</f>
        <v>0</v>
      </c>
      <c r="K23" s="50">
        <f>'дод 3'!K54</f>
        <v>0</v>
      </c>
      <c r="L23" s="50">
        <f>'дод 3'!L54</f>
        <v>0</v>
      </c>
      <c r="M23" s="50">
        <f t="shared" si="1"/>
        <v>16300</v>
      </c>
    </row>
    <row r="24" spans="1:13" s="49" customFormat="1" ht="15" customHeight="1">
      <c r="A24" s="24" t="s">
        <v>101</v>
      </c>
      <c r="B24" s="75" t="s">
        <v>102</v>
      </c>
      <c r="C24" s="70">
        <f t="shared" ref="C24:L24" si="4">SUM( C25:C29)</f>
        <v>40902200</v>
      </c>
      <c r="D24" s="70">
        <f t="shared" si="4"/>
        <v>24595765</v>
      </c>
      <c r="E24" s="70">
        <f t="shared" si="4"/>
        <v>4516570</v>
      </c>
      <c r="F24" s="70">
        <f t="shared" si="4"/>
        <v>2027700</v>
      </c>
      <c r="G24" s="70">
        <f t="shared" si="4"/>
        <v>1150000</v>
      </c>
      <c r="H24" s="70">
        <f t="shared" si="4"/>
        <v>440000</v>
      </c>
      <c r="I24" s="70">
        <f t="shared" si="4"/>
        <v>96000</v>
      </c>
      <c r="J24" s="70">
        <f t="shared" si="4"/>
        <v>877700</v>
      </c>
      <c r="K24" s="70">
        <f t="shared" si="4"/>
        <v>782700</v>
      </c>
      <c r="L24" s="70">
        <f t="shared" si="4"/>
        <v>30000</v>
      </c>
      <c r="M24" s="70">
        <f t="shared" si="1"/>
        <v>42929900</v>
      </c>
    </row>
    <row r="25" spans="1:13" ht="15.75" customHeight="1">
      <c r="A25" s="28" t="s">
        <v>103</v>
      </c>
      <c r="B25" s="76" t="s">
        <v>21</v>
      </c>
      <c r="C25" s="50">
        <f>'дод 3'!C12</f>
        <v>30182720</v>
      </c>
      <c r="D25" s="50">
        <f>'дод 3'!D12</f>
        <v>18200000</v>
      </c>
      <c r="E25" s="50">
        <f>'дод 3'!E12</f>
        <v>3031970</v>
      </c>
      <c r="F25" s="50">
        <f>'дод 3'!F12</f>
        <v>791700</v>
      </c>
      <c r="G25" s="50">
        <f>'дод 3'!G12</f>
        <v>532000</v>
      </c>
      <c r="H25" s="50">
        <f>'дод 3'!H12</f>
        <v>100000</v>
      </c>
      <c r="I25" s="50">
        <f>'дод 3'!I12</f>
        <v>59000</v>
      </c>
      <c r="J25" s="50">
        <f>'дод 3'!J12</f>
        <v>259700</v>
      </c>
      <c r="K25" s="50">
        <f>'дод 3'!K12</f>
        <v>201700</v>
      </c>
      <c r="L25" s="50">
        <f>'дод 3'!L12</f>
        <v>30000</v>
      </c>
      <c r="M25" s="50">
        <f t="shared" si="1"/>
        <v>30974420</v>
      </c>
    </row>
    <row r="26" spans="1:13" ht="15.75" customHeight="1">
      <c r="A26" s="28" t="s">
        <v>104</v>
      </c>
      <c r="B26" s="77" t="s">
        <v>22</v>
      </c>
      <c r="C26" s="50">
        <f>'дод 3'!C13</f>
        <v>7793080</v>
      </c>
      <c r="D26" s="50">
        <f>'дод 3'!D13</f>
        <v>4500000</v>
      </c>
      <c r="E26" s="50">
        <f>'дод 3'!E13</f>
        <v>1220080</v>
      </c>
      <c r="F26" s="50">
        <f>'дод 3'!F13</f>
        <v>195800</v>
      </c>
      <c r="G26" s="50">
        <f>'дод 3'!G13</f>
        <v>5000</v>
      </c>
      <c r="H26" s="50">
        <f>'дод 3'!H13</f>
        <v>0</v>
      </c>
      <c r="I26" s="50">
        <f>'дод 3'!I13</f>
        <v>0</v>
      </c>
      <c r="J26" s="50">
        <f>'дод 3'!J13</f>
        <v>190800</v>
      </c>
      <c r="K26" s="50">
        <f>'дод 3'!K13</f>
        <v>160800</v>
      </c>
      <c r="L26" s="50">
        <f>'дод 3'!L13</f>
        <v>0</v>
      </c>
      <c r="M26" s="50">
        <f t="shared" si="1"/>
        <v>7988880</v>
      </c>
    </row>
    <row r="27" spans="1:13" ht="32.25" customHeight="1">
      <c r="A27" s="28" t="s">
        <v>105</v>
      </c>
      <c r="B27" s="77" t="s">
        <v>58</v>
      </c>
      <c r="C27" s="50">
        <f>'дод 3'!C14</f>
        <v>2205125</v>
      </c>
      <c r="D27" s="50">
        <f>'дод 3'!D14</f>
        <v>1400410</v>
      </c>
      <c r="E27" s="50">
        <f>'дод 3'!E14</f>
        <v>223380</v>
      </c>
      <c r="F27" s="50">
        <f>'дод 3'!F14</f>
        <v>1040200</v>
      </c>
      <c r="G27" s="50">
        <f>'дод 3'!G14</f>
        <v>613000</v>
      </c>
      <c r="H27" s="50">
        <f>'дод 3'!H14</f>
        <v>340000</v>
      </c>
      <c r="I27" s="50">
        <f>'дод 3'!I14</f>
        <v>37000</v>
      </c>
      <c r="J27" s="50">
        <f>'дод 3'!J14</f>
        <v>427200</v>
      </c>
      <c r="K27" s="50">
        <f>'дод 3'!K14</f>
        <v>420200</v>
      </c>
      <c r="L27" s="50">
        <f>'дод 3'!L14</f>
        <v>0</v>
      </c>
      <c r="M27" s="50">
        <f t="shared" si="1"/>
        <v>3245325</v>
      </c>
    </row>
    <row r="28" spans="1:13" ht="32.25" customHeight="1">
      <c r="A28" s="28" t="s">
        <v>163</v>
      </c>
      <c r="B28" s="77" t="s">
        <v>164</v>
      </c>
      <c r="C28" s="50">
        <f>'дод 3'!C15</f>
        <v>12000</v>
      </c>
      <c r="D28" s="50">
        <f>'дод 3'!D15</f>
        <v>0</v>
      </c>
      <c r="E28" s="50">
        <f>'дод 3'!E15</f>
        <v>0</v>
      </c>
      <c r="F28" s="50">
        <f>'дод 3'!F15</f>
        <v>0</v>
      </c>
      <c r="G28" s="50">
        <f>'дод 3'!G15</f>
        <v>0</v>
      </c>
      <c r="H28" s="50">
        <f>'дод 3'!H15</f>
        <v>0</v>
      </c>
      <c r="I28" s="50">
        <f>'дод 3'!I15</f>
        <v>0</v>
      </c>
      <c r="J28" s="50">
        <f>'дод 3'!J15</f>
        <v>0</v>
      </c>
      <c r="K28" s="50">
        <f>'дод 3'!K15</f>
        <v>0</v>
      </c>
      <c r="L28" s="50">
        <f>'дод 3'!L15</f>
        <v>0</v>
      </c>
      <c r="M28" s="50">
        <f t="shared" si="1"/>
        <v>12000</v>
      </c>
    </row>
    <row r="29" spans="1:13" ht="16.5" customHeight="1">
      <c r="A29" s="28" t="s">
        <v>106</v>
      </c>
      <c r="B29" s="77" t="s">
        <v>18</v>
      </c>
      <c r="C29" s="50">
        <f>'дод 3'!C16</f>
        <v>709275</v>
      </c>
      <c r="D29" s="50">
        <f>'дод 3'!D16</f>
        <v>495355</v>
      </c>
      <c r="E29" s="50">
        <f>'дод 3'!E16</f>
        <v>41140</v>
      </c>
      <c r="F29" s="50">
        <f>'дод 3'!F16</f>
        <v>0</v>
      </c>
      <c r="G29" s="50">
        <f>'дод 3'!G16</f>
        <v>0</v>
      </c>
      <c r="H29" s="50">
        <f>'дод 3'!H16</f>
        <v>0</v>
      </c>
      <c r="I29" s="50">
        <f>'дод 3'!I16</f>
        <v>0</v>
      </c>
      <c r="J29" s="50">
        <f>'дод 3'!J16</f>
        <v>0</v>
      </c>
      <c r="K29" s="50">
        <f>'дод 3'!K16</f>
        <v>0</v>
      </c>
      <c r="L29" s="50">
        <f>'дод 3'!L16</f>
        <v>0</v>
      </c>
      <c r="M29" s="50">
        <f t="shared" si="1"/>
        <v>709275</v>
      </c>
    </row>
    <row r="30" spans="1:13" s="49" customFormat="1" ht="15.75" customHeight="1">
      <c r="A30" s="24" t="s">
        <v>107</v>
      </c>
      <c r="B30" s="75" t="s">
        <v>108</v>
      </c>
      <c r="C30" s="70">
        <f>C31+C32+C40+C41+C42+C43+C44+C46+C47+C48+C49+C50</f>
        <v>2649225</v>
      </c>
      <c r="D30" s="70">
        <f t="shared" ref="D30:M30" si="5">D31+D32+D40+D41+D42+D43+D44+D46+D47+D48+D49+D50</f>
        <v>743160</v>
      </c>
      <c r="E30" s="70">
        <f t="shared" si="5"/>
        <v>287030</v>
      </c>
      <c r="F30" s="70">
        <f t="shared" si="5"/>
        <v>80000</v>
      </c>
      <c r="G30" s="70">
        <f t="shared" si="5"/>
        <v>80000</v>
      </c>
      <c r="H30" s="70">
        <f t="shared" si="5"/>
        <v>35000</v>
      </c>
      <c r="I30" s="70">
        <f t="shared" si="5"/>
        <v>5300</v>
      </c>
      <c r="J30" s="70">
        <f t="shared" si="5"/>
        <v>0</v>
      </c>
      <c r="K30" s="70">
        <f t="shared" si="5"/>
        <v>0</v>
      </c>
      <c r="L30" s="70">
        <f t="shared" si="5"/>
        <v>0</v>
      </c>
      <c r="M30" s="70">
        <f t="shared" si="5"/>
        <v>2729225</v>
      </c>
    </row>
    <row r="31" spans="1:13" ht="15.75" customHeight="1">
      <c r="A31" s="28" t="s">
        <v>109</v>
      </c>
      <c r="B31" s="76" t="s">
        <v>110</v>
      </c>
      <c r="C31" s="50">
        <f>'дод 3'!C18</f>
        <v>12000</v>
      </c>
      <c r="D31" s="50">
        <f>'дод 3'!D18</f>
        <v>0</v>
      </c>
      <c r="E31" s="50">
        <f>'дод 3'!E18</f>
        <v>0</v>
      </c>
      <c r="F31" s="50">
        <f>'дод 3'!F18</f>
        <v>0</v>
      </c>
      <c r="G31" s="50">
        <f>'дод 3'!G18</f>
        <v>0</v>
      </c>
      <c r="H31" s="50">
        <f>'дод 3'!H18</f>
        <v>0</v>
      </c>
      <c r="I31" s="50">
        <f>'дод 3'!I18</f>
        <v>0</v>
      </c>
      <c r="J31" s="50">
        <f>'дод 3'!J18</f>
        <v>0</v>
      </c>
      <c r="K31" s="50">
        <f>'дод 3'!K18</f>
        <v>0</v>
      </c>
      <c r="L31" s="50">
        <f>'дод 3'!L18</f>
        <v>0</v>
      </c>
      <c r="M31" s="50">
        <f t="shared" si="1"/>
        <v>12000</v>
      </c>
    </row>
    <row r="32" spans="1:13" ht="15.75" customHeight="1">
      <c r="A32" s="28" t="s">
        <v>111</v>
      </c>
      <c r="B32" s="76" t="s">
        <v>112</v>
      </c>
      <c r="C32" s="50">
        <f>'дод 3'!C17+'дод 3'!C61</f>
        <v>890305</v>
      </c>
      <c r="D32" s="50">
        <f>'дод 3'!D17+'дод 3'!D61</f>
        <v>0</v>
      </c>
      <c r="E32" s="50">
        <f>'дод 3'!E17+'дод 3'!E61</f>
        <v>0</v>
      </c>
      <c r="F32" s="50">
        <f>'дод 3'!F17+'дод 3'!F61</f>
        <v>0</v>
      </c>
      <c r="G32" s="50">
        <f>'дод 3'!G17+'дод 3'!G61</f>
        <v>0</v>
      </c>
      <c r="H32" s="50">
        <f>'дод 3'!H17+'дод 3'!H61</f>
        <v>0</v>
      </c>
      <c r="I32" s="50">
        <f>'дод 3'!I17+'дод 3'!I61</f>
        <v>0</v>
      </c>
      <c r="J32" s="50">
        <f>'дод 3'!J17+'дод 3'!J61</f>
        <v>0</v>
      </c>
      <c r="K32" s="50">
        <f>'дод 3'!K17+'дод 3'!K61</f>
        <v>0</v>
      </c>
      <c r="L32" s="50">
        <f>'дод 3'!L17+'дод 3'!L61</f>
        <v>0</v>
      </c>
      <c r="M32" s="50">
        <f t="shared" si="1"/>
        <v>890305</v>
      </c>
    </row>
    <row r="33" spans="1:13" ht="15.75" customHeight="1">
      <c r="A33" s="28"/>
      <c r="B33" s="76" t="s">
        <v>113</v>
      </c>
      <c r="C33" s="50">
        <v>287500</v>
      </c>
      <c r="D33" s="51"/>
      <c r="E33" s="51"/>
      <c r="F33" s="51"/>
      <c r="G33" s="51"/>
      <c r="H33" s="50"/>
      <c r="I33" s="51"/>
      <c r="J33" s="51"/>
      <c r="K33" s="51"/>
      <c r="L33" s="51"/>
      <c r="M33" s="50">
        <f t="shared" si="1"/>
        <v>287500</v>
      </c>
    </row>
    <row r="34" spans="1:13" ht="15.75" customHeight="1">
      <c r="A34" s="28"/>
      <c r="B34" s="89" t="s">
        <v>217</v>
      </c>
      <c r="C34" s="50">
        <v>45000</v>
      </c>
      <c r="D34" s="51"/>
      <c r="E34" s="51"/>
      <c r="F34" s="51"/>
      <c r="G34" s="51"/>
      <c r="H34" s="50"/>
      <c r="I34" s="51"/>
      <c r="J34" s="51"/>
      <c r="K34" s="51"/>
      <c r="L34" s="51"/>
      <c r="M34" s="50">
        <f t="shared" si="1"/>
        <v>45000</v>
      </c>
    </row>
    <row r="35" spans="1:13" ht="15.75" customHeight="1">
      <c r="A35" s="28"/>
      <c r="B35" s="76" t="s">
        <v>160</v>
      </c>
      <c r="C35" s="50">
        <v>200000</v>
      </c>
      <c r="D35" s="51"/>
      <c r="E35" s="51"/>
      <c r="F35" s="51"/>
      <c r="G35" s="51"/>
      <c r="H35" s="50"/>
      <c r="I35" s="51"/>
      <c r="J35" s="51"/>
      <c r="K35" s="51"/>
      <c r="L35" s="51"/>
      <c r="M35" s="50">
        <f t="shared" si="1"/>
        <v>200000</v>
      </c>
    </row>
    <row r="36" spans="1:13" ht="34.5" customHeight="1">
      <c r="A36" s="28"/>
      <c r="B36" s="76" t="s">
        <v>242</v>
      </c>
      <c r="C36" s="50">
        <v>300000</v>
      </c>
      <c r="D36" s="51"/>
      <c r="E36" s="51"/>
      <c r="F36" s="51"/>
      <c r="G36" s="51"/>
      <c r="H36" s="50"/>
      <c r="I36" s="51"/>
      <c r="J36" s="51"/>
      <c r="K36" s="51"/>
      <c r="L36" s="51"/>
      <c r="M36" s="50"/>
    </row>
    <row r="37" spans="1:13" ht="15.75" customHeight="1">
      <c r="A37" s="28"/>
      <c r="B37" s="76" t="s">
        <v>161</v>
      </c>
      <c r="C37" s="50">
        <v>18000</v>
      </c>
      <c r="D37" s="51"/>
      <c r="E37" s="51"/>
      <c r="F37" s="51"/>
      <c r="G37" s="51"/>
      <c r="H37" s="50"/>
      <c r="I37" s="51"/>
      <c r="J37" s="51"/>
      <c r="K37" s="51"/>
      <c r="L37" s="51"/>
      <c r="M37" s="50">
        <f t="shared" si="1"/>
        <v>18000</v>
      </c>
    </row>
    <row r="38" spans="1:13" ht="15.75" customHeight="1">
      <c r="A38" s="28"/>
      <c r="B38" s="76" t="s">
        <v>114</v>
      </c>
      <c r="C38" s="50">
        <v>9805</v>
      </c>
      <c r="D38" s="51"/>
      <c r="E38" s="51"/>
      <c r="F38" s="51"/>
      <c r="G38" s="51"/>
      <c r="H38" s="50"/>
      <c r="I38" s="51"/>
      <c r="J38" s="51"/>
      <c r="K38" s="51"/>
      <c r="L38" s="51"/>
      <c r="M38" s="50">
        <f t="shared" si="1"/>
        <v>9805</v>
      </c>
    </row>
    <row r="39" spans="1:13" ht="15.75" customHeight="1">
      <c r="A39" s="28"/>
      <c r="B39" s="76" t="s">
        <v>115</v>
      </c>
      <c r="C39" s="50">
        <v>30000</v>
      </c>
      <c r="D39" s="51"/>
      <c r="E39" s="51"/>
      <c r="F39" s="51"/>
      <c r="G39" s="51"/>
      <c r="H39" s="50"/>
      <c r="I39" s="51"/>
      <c r="J39" s="51"/>
      <c r="K39" s="51"/>
      <c r="L39" s="51"/>
      <c r="M39" s="50">
        <f t="shared" si="1"/>
        <v>30000</v>
      </c>
    </row>
    <row r="40" spans="1:13" ht="21.75" customHeight="1">
      <c r="A40" s="28" t="s">
        <v>116</v>
      </c>
      <c r="B40" s="76" t="s">
        <v>117</v>
      </c>
      <c r="C40" s="50">
        <f>'дод 3'!C19</f>
        <v>162200</v>
      </c>
      <c r="D40" s="50">
        <f>'дод 3'!D19</f>
        <v>89300</v>
      </c>
      <c r="E40" s="50">
        <f>'дод 3'!E19</f>
        <v>35200</v>
      </c>
      <c r="F40" s="50">
        <f>'дод 3'!F19</f>
        <v>0</v>
      </c>
      <c r="G40" s="50">
        <f>'дод 3'!G19</f>
        <v>0</v>
      </c>
      <c r="H40" s="50">
        <f>'дод 3'!H19</f>
        <v>0</v>
      </c>
      <c r="I40" s="50">
        <f>'дод 3'!I19</f>
        <v>0</v>
      </c>
      <c r="J40" s="50">
        <f>'дод 3'!J19</f>
        <v>0</v>
      </c>
      <c r="K40" s="50">
        <f>'дод 3'!K19</f>
        <v>0</v>
      </c>
      <c r="L40" s="50">
        <f>'дод 3'!L19</f>
        <v>0</v>
      </c>
      <c r="M40" s="50">
        <f t="shared" si="1"/>
        <v>162200</v>
      </c>
    </row>
    <row r="41" spans="1:13" ht="21.75" customHeight="1">
      <c r="A41" s="28" t="s">
        <v>118</v>
      </c>
      <c r="B41" s="76" t="s">
        <v>119</v>
      </c>
      <c r="C41" s="50">
        <f>'дод 3'!C20</f>
        <v>24840</v>
      </c>
      <c r="D41" s="50">
        <f>'дод 3'!D20</f>
        <v>0</v>
      </c>
      <c r="E41" s="50">
        <f>'дод 3'!E20</f>
        <v>0</v>
      </c>
      <c r="F41" s="50">
        <f>'дод 3'!F20</f>
        <v>0</v>
      </c>
      <c r="G41" s="50">
        <f>'дод 3'!G20</f>
        <v>0</v>
      </c>
      <c r="H41" s="50">
        <f>'дод 3'!H20</f>
        <v>0</v>
      </c>
      <c r="I41" s="50">
        <f>'дод 3'!I20</f>
        <v>0</v>
      </c>
      <c r="J41" s="50">
        <f>'дод 3'!J20</f>
        <v>0</v>
      </c>
      <c r="K41" s="50">
        <f>'дод 3'!K20</f>
        <v>0</v>
      </c>
      <c r="L41" s="50">
        <f>'дод 3'!L20</f>
        <v>0</v>
      </c>
      <c r="M41" s="50">
        <f t="shared" si="1"/>
        <v>24840</v>
      </c>
    </row>
    <row r="42" spans="1:13" ht="30.75" customHeight="1">
      <c r="A42" s="28" t="s">
        <v>120</v>
      </c>
      <c r="B42" s="76" t="s">
        <v>121</v>
      </c>
      <c r="C42" s="50">
        <f>'дод 3'!C21</f>
        <v>35000</v>
      </c>
      <c r="D42" s="50">
        <f>'дод 3'!D21</f>
        <v>0</v>
      </c>
      <c r="E42" s="50">
        <f>'дод 3'!E21</f>
        <v>0</v>
      </c>
      <c r="F42" s="50">
        <f>'дод 3'!F21</f>
        <v>0</v>
      </c>
      <c r="G42" s="50">
        <f>'дод 3'!G21</f>
        <v>0</v>
      </c>
      <c r="H42" s="50">
        <f>'дод 3'!H21</f>
        <v>0</v>
      </c>
      <c r="I42" s="50">
        <f>'дод 3'!I21</f>
        <v>0</v>
      </c>
      <c r="J42" s="50">
        <f>'дод 3'!J21</f>
        <v>0</v>
      </c>
      <c r="K42" s="50">
        <f>'дод 3'!K21</f>
        <v>0</v>
      </c>
      <c r="L42" s="50">
        <f>'дод 3'!L21</f>
        <v>0</v>
      </c>
      <c r="M42" s="50">
        <f t="shared" ref="M42:M96" si="6">C42+F42</f>
        <v>35000</v>
      </c>
    </row>
    <row r="43" spans="1:13" ht="47.25" customHeight="1">
      <c r="A43" s="28" t="s">
        <v>122</v>
      </c>
      <c r="B43" s="76" t="s">
        <v>165</v>
      </c>
      <c r="C43" s="50">
        <f>'дод 3'!C22</f>
        <v>1000</v>
      </c>
      <c r="D43" s="50">
        <f>'дод 3'!D22</f>
        <v>0</v>
      </c>
      <c r="E43" s="50">
        <f>'дод 3'!E22</f>
        <v>0</v>
      </c>
      <c r="F43" s="50">
        <f>'дод 3'!F22</f>
        <v>0</v>
      </c>
      <c r="G43" s="50">
        <f>'дод 3'!G22</f>
        <v>0</v>
      </c>
      <c r="H43" s="50">
        <f>'дод 3'!H22</f>
        <v>0</v>
      </c>
      <c r="I43" s="50">
        <f>'дод 3'!I22</f>
        <v>0</v>
      </c>
      <c r="J43" s="50">
        <f>'дод 3'!J22</f>
        <v>0</v>
      </c>
      <c r="K43" s="50">
        <f>'дод 3'!K22</f>
        <v>0</v>
      </c>
      <c r="L43" s="50">
        <f>'дод 3'!L22</f>
        <v>0</v>
      </c>
      <c r="M43" s="50">
        <f t="shared" si="6"/>
        <v>1000</v>
      </c>
    </row>
    <row r="44" spans="1:13" ht="15" customHeight="1">
      <c r="A44" s="28" t="s">
        <v>123</v>
      </c>
      <c r="B44" s="76" t="s">
        <v>124</v>
      </c>
      <c r="C44" s="50">
        <f>'дод 3'!C23</f>
        <v>22600</v>
      </c>
      <c r="D44" s="50">
        <f>'дод 3'!D23</f>
        <v>0</v>
      </c>
      <c r="E44" s="50">
        <f>'дод 3'!E23</f>
        <v>0</v>
      </c>
      <c r="F44" s="50">
        <f>'дод 3'!F23</f>
        <v>0</v>
      </c>
      <c r="G44" s="50">
        <f>'дод 3'!G23</f>
        <v>0</v>
      </c>
      <c r="H44" s="50">
        <f>'дод 3'!H23</f>
        <v>0</v>
      </c>
      <c r="I44" s="50">
        <f>'дод 3'!I23</f>
        <v>0</v>
      </c>
      <c r="J44" s="50">
        <f>'дод 3'!J23</f>
        <v>0</v>
      </c>
      <c r="K44" s="50">
        <f>'дод 3'!K23</f>
        <v>0</v>
      </c>
      <c r="L44" s="50">
        <f>'дод 3'!L23</f>
        <v>0</v>
      </c>
      <c r="M44" s="50">
        <f t="shared" si="6"/>
        <v>22600</v>
      </c>
    </row>
    <row r="45" spans="1:13" s="48" customFormat="1" ht="15.75" customHeight="1">
      <c r="A45" s="63" t="s">
        <v>159</v>
      </c>
      <c r="B45" s="74">
        <v>2</v>
      </c>
      <c r="C45" s="64">
        <v>3</v>
      </c>
      <c r="D45" s="64">
        <v>4</v>
      </c>
      <c r="E45" s="64">
        <v>5</v>
      </c>
      <c r="F45" s="64">
        <v>6</v>
      </c>
      <c r="G45" s="64">
        <v>7</v>
      </c>
      <c r="H45" s="64">
        <v>8</v>
      </c>
      <c r="I45" s="64">
        <v>9</v>
      </c>
      <c r="J45" s="64">
        <v>10</v>
      </c>
      <c r="K45" s="64">
        <v>11</v>
      </c>
      <c r="L45" s="64">
        <v>12</v>
      </c>
      <c r="M45" s="64" t="s">
        <v>188</v>
      </c>
    </row>
    <row r="46" spans="1:13" s="1" customFormat="1" ht="18" customHeight="1">
      <c r="A46" s="19">
        <v>91204</v>
      </c>
      <c r="B46" s="14" t="s">
        <v>56</v>
      </c>
      <c r="C46" s="21">
        <f>'дод 3'!C62</f>
        <v>929600</v>
      </c>
      <c r="D46" s="21">
        <f>'дод 3'!D62</f>
        <v>515000</v>
      </c>
      <c r="E46" s="21">
        <f>'дод 3'!E62</f>
        <v>206600</v>
      </c>
      <c r="F46" s="21">
        <f>'дод 3'!F62</f>
        <v>80000</v>
      </c>
      <c r="G46" s="21">
        <f>'дод 3'!G62</f>
        <v>80000</v>
      </c>
      <c r="H46" s="21">
        <f>'дод 3'!H62</f>
        <v>35000</v>
      </c>
      <c r="I46" s="21">
        <f>'дод 3'!I62</f>
        <v>5300</v>
      </c>
      <c r="J46" s="21">
        <f>'дод 3'!J62</f>
        <v>0</v>
      </c>
      <c r="K46" s="21">
        <f>'дод 3'!K62</f>
        <v>0</v>
      </c>
      <c r="L46" s="21">
        <f>'дод 3'!L62</f>
        <v>0</v>
      </c>
      <c r="M46" s="50">
        <f t="shared" si="6"/>
        <v>1009600</v>
      </c>
    </row>
    <row r="47" spans="1:13" ht="89.25" customHeight="1">
      <c r="A47" s="19">
        <v>91205</v>
      </c>
      <c r="B47" s="57" t="s">
        <v>199</v>
      </c>
      <c r="C47" s="50">
        <f>'дод 3'!C63</f>
        <v>259900</v>
      </c>
      <c r="D47" s="50">
        <f>'дод 3'!D63</f>
        <v>0</v>
      </c>
      <c r="E47" s="50">
        <f>'дод 3'!E63</f>
        <v>0</v>
      </c>
      <c r="F47" s="50">
        <f>'дод 3'!F63</f>
        <v>0</v>
      </c>
      <c r="G47" s="50">
        <f>'дод 3'!G63</f>
        <v>0</v>
      </c>
      <c r="H47" s="50">
        <f>'дод 3'!H63</f>
        <v>0</v>
      </c>
      <c r="I47" s="50">
        <f>'дод 3'!I63</f>
        <v>0</v>
      </c>
      <c r="J47" s="50">
        <f>'дод 3'!J63</f>
        <v>0</v>
      </c>
      <c r="K47" s="50">
        <f>'дод 3'!K63</f>
        <v>0</v>
      </c>
      <c r="L47" s="50">
        <f>'дод 3'!L63</f>
        <v>0</v>
      </c>
      <c r="M47" s="50">
        <f t="shared" si="6"/>
        <v>259900</v>
      </c>
    </row>
    <row r="48" spans="1:13" ht="40.5" customHeight="1">
      <c r="A48" s="28" t="s">
        <v>197</v>
      </c>
      <c r="B48" s="76" t="s">
        <v>198</v>
      </c>
      <c r="C48" s="50">
        <f>'дод 3'!C64</f>
        <v>246300</v>
      </c>
      <c r="D48" s="50">
        <f>'дод 3'!D64</f>
        <v>138860</v>
      </c>
      <c r="E48" s="50">
        <f>'дод 3'!E64</f>
        <v>45230</v>
      </c>
      <c r="F48" s="50">
        <f>'дод 3'!F64</f>
        <v>0</v>
      </c>
      <c r="G48" s="50">
        <f>'дод 3'!G64</f>
        <v>0</v>
      </c>
      <c r="H48" s="50">
        <f>'дод 3'!H64</f>
        <v>0</v>
      </c>
      <c r="I48" s="50">
        <f>'дод 3'!I64</f>
        <v>0</v>
      </c>
      <c r="J48" s="50">
        <f>'дод 3'!J64</f>
        <v>0</v>
      </c>
      <c r="K48" s="50">
        <f>'дод 3'!K64</f>
        <v>0</v>
      </c>
      <c r="L48" s="50">
        <f>'дод 3'!L64</f>
        <v>0</v>
      </c>
      <c r="M48" s="50">
        <f t="shared" si="6"/>
        <v>246300</v>
      </c>
    </row>
    <row r="49" spans="1:13" ht="52.5" customHeight="1">
      <c r="A49" s="28" t="s">
        <v>125</v>
      </c>
      <c r="B49" s="76" t="s">
        <v>126</v>
      </c>
      <c r="C49" s="50">
        <f>'дод 3'!C65</f>
        <v>65480</v>
      </c>
      <c r="D49" s="50">
        <f>'дод 3'!D65</f>
        <v>0</v>
      </c>
      <c r="E49" s="50">
        <f>'дод 3'!E65</f>
        <v>0</v>
      </c>
      <c r="F49" s="50">
        <f>'дод 3'!F65</f>
        <v>0</v>
      </c>
      <c r="G49" s="50">
        <f>'дод 3'!G65</f>
        <v>0</v>
      </c>
      <c r="H49" s="50">
        <f>'дод 3'!H65</f>
        <v>0</v>
      </c>
      <c r="I49" s="50">
        <f>'дод 3'!I65</f>
        <v>0</v>
      </c>
      <c r="J49" s="50">
        <f>'дод 3'!J65</f>
        <v>0</v>
      </c>
      <c r="K49" s="50">
        <f>'дод 3'!K65</f>
        <v>0</v>
      </c>
      <c r="L49" s="50">
        <f>'дод 3'!L65</f>
        <v>0</v>
      </c>
      <c r="M49" s="50">
        <f t="shared" si="6"/>
        <v>65480</v>
      </c>
    </row>
    <row r="50" spans="1:13" ht="36.75" customHeight="1">
      <c r="A50" s="28" t="s">
        <v>127</v>
      </c>
      <c r="B50" s="76" t="s">
        <v>128</v>
      </c>
      <c r="C50" s="50">
        <f>'дод 3'!C24</f>
        <v>0</v>
      </c>
      <c r="D50" s="50">
        <f>'дод 3'!D24</f>
        <v>0</v>
      </c>
      <c r="E50" s="50">
        <f>'дод 3'!E24</f>
        <v>0</v>
      </c>
      <c r="F50" s="50">
        <f>'дод 3'!F24</f>
        <v>0</v>
      </c>
      <c r="G50" s="50">
        <f>'дод 3'!G24</f>
        <v>0</v>
      </c>
      <c r="H50" s="50">
        <f>'дод 3'!H24</f>
        <v>0</v>
      </c>
      <c r="I50" s="50">
        <f>'дод 3'!I24</f>
        <v>0</v>
      </c>
      <c r="J50" s="50">
        <f>'дод 3'!J24</f>
        <v>0</v>
      </c>
      <c r="K50" s="50">
        <f>'дод 3'!K24</f>
        <v>0</v>
      </c>
      <c r="L50" s="50">
        <f>'дод 3'!L24</f>
        <v>0</v>
      </c>
      <c r="M50" s="50">
        <f t="shared" si="6"/>
        <v>0</v>
      </c>
    </row>
    <row r="51" spans="1:13" s="49" customFormat="1" ht="15" customHeight="1">
      <c r="A51" s="13">
        <v>100000</v>
      </c>
      <c r="B51" s="75" t="s">
        <v>129</v>
      </c>
      <c r="C51" s="70">
        <f t="shared" ref="C51:L51" si="7">SUM( C52:C60)</f>
        <v>9229260</v>
      </c>
      <c r="D51" s="70">
        <f t="shared" si="7"/>
        <v>0</v>
      </c>
      <c r="E51" s="70">
        <f t="shared" si="7"/>
        <v>503000</v>
      </c>
      <c r="F51" s="70">
        <f t="shared" si="7"/>
        <v>7413280</v>
      </c>
      <c r="G51" s="70">
        <f t="shared" si="7"/>
        <v>0</v>
      </c>
      <c r="H51" s="70">
        <f t="shared" si="7"/>
        <v>0</v>
      </c>
      <c r="I51" s="70">
        <f t="shared" si="7"/>
        <v>0</v>
      </c>
      <c r="J51" s="70">
        <f t="shared" si="7"/>
        <v>7413280</v>
      </c>
      <c r="K51" s="70">
        <f t="shared" si="7"/>
        <v>7413280</v>
      </c>
      <c r="L51" s="70">
        <f t="shared" si="7"/>
        <v>225000</v>
      </c>
      <c r="M51" s="70">
        <f t="shared" si="6"/>
        <v>16642540</v>
      </c>
    </row>
    <row r="52" spans="1:13" s="49" customFormat="1" ht="15" customHeight="1">
      <c r="A52" s="12">
        <v>100101</v>
      </c>
      <c r="B52" s="76" t="s">
        <v>130</v>
      </c>
      <c r="C52" s="50">
        <f>'дод 3'!C72</f>
        <v>0</v>
      </c>
      <c r="D52" s="50">
        <f>'дод 3'!D72</f>
        <v>0</v>
      </c>
      <c r="E52" s="50">
        <f>'дод 3'!E72</f>
        <v>0</v>
      </c>
      <c r="F52" s="50">
        <f>'дод 3'!F72</f>
        <v>0</v>
      </c>
      <c r="G52" s="50">
        <f>'дод 3'!G72</f>
        <v>0</v>
      </c>
      <c r="H52" s="50">
        <f>'дод 3'!H72</f>
        <v>0</v>
      </c>
      <c r="I52" s="50">
        <f>'дод 3'!I72</f>
        <v>0</v>
      </c>
      <c r="J52" s="50">
        <f>'дод 3'!J72</f>
        <v>0</v>
      </c>
      <c r="K52" s="50">
        <f>'дод 3'!K72</f>
        <v>0</v>
      </c>
      <c r="L52" s="50">
        <f>'дод 3'!L72</f>
        <v>0</v>
      </c>
      <c r="M52" s="50">
        <f t="shared" si="6"/>
        <v>0</v>
      </c>
    </row>
    <row r="53" spans="1:13" ht="15" customHeight="1">
      <c r="A53" s="12">
        <v>100102</v>
      </c>
      <c r="B53" s="76" t="s">
        <v>131</v>
      </c>
      <c r="C53" s="50">
        <f>'дод 3'!C73</f>
        <v>0</v>
      </c>
      <c r="D53" s="50">
        <f>'дод 3'!D73</f>
        <v>0</v>
      </c>
      <c r="E53" s="50">
        <f>'дод 3'!E73</f>
        <v>0</v>
      </c>
      <c r="F53" s="50">
        <f>'дод 3'!F73</f>
        <v>2000000</v>
      </c>
      <c r="G53" s="50">
        <f>'дод 3'!G73</f>
        <v>0</v>
      </c>
      <c r="H53" s="50">
        <f>'дод 3'!H73</f>
        <v>0</v>
      </c>
      <c r="I53" s="50">
        <f>'дод 3'!I73</f>
        <v>0</v>
      </c>
      <c r="J53" s="50">
        <f>'дод 3'!J73</f>
        <v>2000000</v>
      </c>
      <c r="K53" s="50">
        <f>'дод 3'!K73</f>
        <v>2000000</v>
      </c>
      <c r="L53" s="50">
        <f>'дод 3'!L73</f>
        <v>0</v>
      </c>
      <c r="M53" s="50">
        <f t="shared" si="6"/>
        <v>2000000</v>
      </c>
    </row>
    <row r="54" spans="1:13" ht="15" customHeight="1">
      <c r="A54" s="12">
        <v>100103</v>
      </c>
      <c r="B54" s="76" t="s">
        <v>44</v>
      </c>
      <c r="C54" s="52">
        <f>'дод 3'!C74</f>
        <v>1100000</v>
      </c>
      <c r="D54" s="52">
        <f>'дод 3'!D74</f>
        <v>0</v>
      </c>
      <c r="E54" s="52">
        <f>'дод 3'!E74</f>
        <v>0</v>
      </c>
      <c r="F54" s="52">
        <f>'дод 3'!F74</f>
        <v>0</v>
      </c>
      <c r="G54" s="52">
        <f>'дод 3'!G74</f>
        <v>0</v>
      </c>
      <c r="H54" s="52">
        <f>'дод 3'!H74</f>
        <v>0</v>
      </c>
      <c r="I54" s="52">
        <f>'дод 3'!I74</f>
        <v>0</v>
      </c>
      <c r="J54" s="52">
        <f>'дод 3'!J74</f>
        <v>0</v>
      </c>
      <c r="K54" s="52">
        <f>'дод 3'!K74</f>
        <v>0</v>
      </c>
      <c r="L54" s="52">
        <f>'дод 3'!L74</f>
        <v>0</v>
      </c>
      <c r="M54" s="50">
        <f t="shared" si="6"/>
        <v>1100000</v>
      </c>
    </row>
    <row r="55" spans="1:13" ht="15" customHeight="1">
      <c r="A55" s="12">
        <v>100201</v>
      </c>
      <c r="B55" s="76" t="s">
        <v>132</v>
      </c>
      <c r="C55" s="52">
        <f>'дод 3'!C75</f>
        <v>0</v>
      </c>
      <c r="D55" s="52">
        <f>'дод 3'!D75</f>
        <v>0</v>
      </c>
      <c r="E55" s="52">
        <f>'дод 3'!E75</f>
        <v>0</v>
      </c>
      <c r="F55" s="52">
        <f>'дод 3'!F75</f>
        <v>0</v>
      </c>
      <c r="G55" s="52">
        <f>'дод 3'!G75</f>
        <v>0</v>
      </c>
      <c r="H55" s="52">
        <f>'дод 3'!H75</f>
        <v>0</v>
      </c>
      <c r="I55" s="52">
        <f>'дод 3'!I75</f>
        <v>0</v>
      </c>
      <c r="J55" s="52">
        <f>'дод 3'!J75</f>
        <v>0</v>
      </c>
      <c r="K55" s="52">
        <f>'дод 3'!K75</f>
        <v>0</v>
      </c>
      <c r="L55" s="52">
        <f>'дод 3'!L75</f>
        <v>0</v>
      </c>
      <c r="M55" s="50">
        <f t="shared" si="6"/>
        <v>0</v>
      </c>
    </row>
    <row r="56" spans="1:13" ht="15" customHeight="1">
      <c r="A56" s="12">
        <v>100202</v>
      </c>
      <c r="B56" s="79" t="s">
        <v>133</v>
      </c>
      <c r="C56" s="52">
        <f>'дод 3'!C76</f>
        <v>122000</v>
      </c>
      <c r="D56" s="52">
        <f>'дод 3'!D76</f>
        <v>0</v>
      </c>
      <c r="E56" s="52">
        <f>'дод 3'!E76</f>
        <v>0</v>
      </c>
      <c r="F56" s="52">
        <f>'дод 3'!F76</f>
        <v>0</v>
      </c>
      <c r="G56" s="52">
        <f>'дод 3'!G76</f>
        <v>0</v>
      </c>
      <c r="H56" s="52">
        <f>'дод 3'!H76</f>
        <v>0</v>
      </c>
      <c r="I56" s="52">
        <f>'дод 3'!I76</f>
        <v>0</v>
      </c>
      <c r="J56" s="52">
        <f>'дод 3'!J76</f>
        <v>0</v>
      </c>
      <c r="K56" s="52">
        <f>'дод 3'!K76</f>
        <v>0</v>
      </c>
      <c r="L56" s="52">
        <f>'дод 3'!L76</f>
        <v>0</v>
      </c>
      <c r="M56" s="50">
        <f t="shared" si="6"/>
        <v>122000</v>
      </c>
    </row>
    <row r="57" spans="1:13" ht="15" customHeight="1">
      <c r="A57" s="12">
        <v>100203</v>
      </c>
      <c r="B57" s="76" t="s">
        <v>134</v>
      </c>
      <c r="C57" s="52">
        <f>'дод 3'!C77</f>
        <v>7983300</v>
      </c>
      <c r="D57" s="52">
        <f>'дод 3'!D77</f>
        <v>0</v>
      </c>
      <c r="E57" s="52">
        <f>'дод 3'!E77</f>
        <v>503000</v>
      </c>
      <c r="F57" s="52">
        <f>'дод 3'!F77</f>
        <v>5413280</v>
      </c>
      <c r="G57" s="52">
        <f>'дод 3'!G77</f>
        <v>0</v>
      </c>
      <c r="H57" s="52">
        <f>'дод 3'!H77</f>
        <v>0</v>
      </c>
      <c r="I57" s="52">
        <f>'дод 3'!I77</f>
        <v>0</v>
      </c>
      <c r="J57" s="52">
        <f>'дод 3'!J77</f>
        <v>5413280</v>
      </c>
      <c r="K57" s="52">
        <f>'дод 3'!K77</f>
        <v>5413280</v>
      </c>
      <c r="L57" s="52">
        <f>'дод 3'!L77</f>
        <v>225000</v>
      </c>
      <c r="M57" s="50">
        <f t="shared" si="6"/>
        <v>13396580</v>
      </c>
    </row>
    <row r="58" spans="1:13" ht="15" customHeight="1">
      <c r="A58" s="19">
        <v>100205</v>
      </c>
      <c r="B58" s="57" t="s">
        <v>81</v>
      </c>
      <c r="C58" s="52">
        <f>'дод 3'!C78</f>
        <v>0</v>
      </c>
      <c r="D58" s="52">
        <f>'дод 3'!D78</f>
        <v>0</v>
      </c>
      <c r="E58" s="52">
        <f>'дод 3'!E78</f>
        <v>0</v>
      </c>
      <c r="F58" s="52">
        <f>'дод 3'!F78</f>
        <v>0</v>
      </c>
      <c r="G58" s="52">
        <f>'дод 3'!G78</f>
        <v>0</v>
      </c>
      <c r="H58" s="52">
        <f>'дод 3'!H78</f>
        <v>0</v>
      </c>
      <c r="I58" s="52">
        <f>'дод 3'!I78</f>
        <v>0</v>
      </c>
      <c r="J58" s="52">
        <f>'дод 3'!J78</f>
        <v>0</v>
      </c>
      <c r="K58" s="52">
        <f>'дод 3'!K78</f>
        <v>0</v>
      </c>
      <c r="L58" s="52">
        <f>'дод 3'!L78</f>
        <v>0</v>
      </c>
      <c r="M58" s="50">
        <f t="shared" si="6"/>
        <v>0</v>
      </c>
    </row>
    <row r="59" spans="1:13" ht="39" customHeight="1">
      <c r="A59" s="16">
        <v>100208</v>
      </c>
      <c r="B59" s="57" t="s">
        <v>135</v>
      </c>
      <c r="C59" s="50">
        <f>'дод 3'!C79</f>
        <v>0</v>
      </c>
      <c r="D59" s="50">
        <f>'дод 3'!D79</f>
        <v>0</v>
      </c>
      <c r="E59" s="50">
        <f>'дод 3'!E79</f>
        <v>0</v>
      </c>
      <c r="F59" s="50">
        <f>'дод 3'!F79</f>
        <v>0</v>
      </c>
      <c r="G59" s="50">
        <f>'дод 3'!G79</f>
        <v>0</v>
      </c>
      <c r="H59" s="50">
        <f>'дод 3'!H79</f>
        <v>0</v>
      </c>
      <c r="I59" s="50">
        <f>'дод 3'!I79</f>
        <v>0</v>
      </c>
      <c r="J59" s="50">
        <f>'дод 3'!J79</f>
        <v>0</v>
      </c>
      <c r="K59" s="50">
        <f>'дод 3'!K79</f>
        <v>0</v>
      </c>
      <c r="L59" s="50">
        <f>'дод 3'!L79</f>
        <v>0</v>
      </c>
      <c r="M59" s="50">
        <f t="shared" si="6"/>
        <v>0</v>
      </c>
    </row>
    <row r="60" spans="1:13" ht="57" customHeight="1">
      <c r="A60" s="16">
        <v>100302</v>
      </c>
      <c r="B60" s="57" t="s">
        <v>83</v>
      </c>
      <c r="C60" s="50">
        <f>'дод 3'!C25</f>
        <v>23960</v>
      </c>
      <c r="D60" s="50">
        <f>'дод 3'!D25</f>
        <v>0</v>
      </c>
      <c r="E60" s="50">
        <f>'дод 3'!E25</f>
        <v>0</v>
      </c>
      <c r="F60" s="50">
        <f>'дод 3'!F25</f>
        <v>0</v>
      </c>
      <c r="G60" s="50">
        <f>'дод 3'!G25</f>
        <v>0</v>
      </c>
      <c r="H60" s="50">
        <f>'дод 3'!H25</f>
        <v>0</v>
      </c>
      <c r="I60" s="50">
        <f>'дод 3'!I25</f>
        <v>0</v>
      </c>
      <c r="J60" s="50">
        <f>'дод 3'!J25</f>
        <v>0</v>
      </c>
      <c r="K60" s="50">
        <f>'дод 3'!K25</f>
        <v>0</v>
      </c>
      <c r="L60" s="50">
        <f>'дод 3'!L25</f>
        <v>0</v>
      </c>
      <c r="M60" s="50">
        <f t="shared" si="6"/>
        <v>23960</v>
      </c>
    </row>
    <row r="61" spans="1:13" s="49" customFormat="1" ht="18.75" customHeight="1">
      <c r="A61" s="13">
        <v>110000</v>
      </c>
      <c r="B61" s="75" t="s">
        <v>136</v>
      </c>
      <c r="C61" s="70">
        <f t="shared" ref="C61:L61" si="8">SUM( C62:C67)</f>
        <v>7606100</v>
      </c>
      <c r="D61" s="70">
        <f t="shared" si="8"/>
        <v>4386900</v>
      </c>
      <c r="E61" s="70">
        <f t="shared" si="8"/>
        <v>1240400</v>
      </c>
      <c r="F61" s="70">
        <f t="shared" si="8"/>
        <v>475800</v>
      </c>
      <c r="G61" s="70">
        <f t="shared" si="8"/>
        <v>335000</v>
      </c>
      <c r="H61" s="70">
        <f t="shared" si="8"/>
        <v>87000</v>
      </c>
      <c r="I61" s="70">
        <f t="shared" si="8"/>
        <v>0</v>
      </c>
      <c r="J61" s="70">
        <f t="shared" si="8"/>
        <v>140800</v>
      </c>
      <c r="K61" s="70">
        <f t="shared" si="8"/>
        <v>40800</v>
      </c>
      <c r="L61" s="70">
        <f t="shared" si="8"/>
        <v>0</v>
      </c>
      <c r="M61" s="70">
        <f t="shared" si="6"/>
        <v>8081900</v>
      </c>
    </row>
    <row r="62" spans="1:13" ht="51.75" customHeight="1">
      <c r="A62" s="12">
        <v>110104</v>
      </c>
      <c r="B62" s="76" t="s">
        <v>137</v>
      </c>
      <c r="C62" s="50">
        <f>'дод 3'!C96</f>
        <v>260000</v>
      </c>
      <c r="D62" s="50">
        <f>'дод 3'!D96</f>
        <v>0</v>
      </c>
      <c r="E62" s="50">
        <f>'дод 3'!E96</f>
        <v>0</v>
      </c>
      <c r="F62" s="50">
        <f>'дод 3'!F96</f>
        <v>1300</v>
      </c>
      <c r="G62" s="50">
        <f>'дод 3'!G96</f>
        <v>0</v>
      </c>
      <c r="H62" s="50">
        <f>'дод 3'!H96</f>
        <v>0</v>
      </c>
      <c r="I62" s="50">
        <f>'дод 3'!I96</f>
        <v>0</v>
      </c>
      <c r="J62" s="50">
        <f>'дод 3'!J96</f>
        <v>1300</v>
      </c>
      <c r="K62" s="50">
        <f>'дод 3'!K96</f>
        <v>1300</v>
      </c>
      <c r="L62" s="50">
        <f>'дод 3'!L96</f>
        <v>0</v>
      </c>
      <c r="M62" s="50">
        <f t="shared" si="6"/>
        <v>261300</v>
      </c>
    </row>
    <row r="63" spans="1:13" ht="18.75" customHeight="1">
      <c r="A63" s="12">
        <v>110201</v>
      </c>
      <c r="B63" s="77" t="s">
        <v>23</v>
      </c>
      <c r="C63" s="50">
        <f>'дод 3'!C97</f>
        <v>1380200</v>
      </c>
      <c r="D63" s="50">
        <f>'дод 3'!D97</f>
        <v>781300</v>
      </c>
      <c r="E63" s="50">
        <f>'дод 3'!E97</f>
        <v>273300</v>
      </c>
      <c r="F63" s="50">
        <f>'дод 3'!F97</f>
        <v>12200</v>
      </c>
      <c r="G63" s="50">
        <f>'дод 3'!G97</f>
        <v>10000</v>
      </c>
      <c r="H63" s="50">
        <f>'дод 3'!H97</f>
        <v>0</v>
      </c>
      <c r="I63" s="50">
        <f>'дод 3'!I97</f>
        <v>0</v>
      </c>
      <c r="J63" s="50">
        <f>'дод 3'!J97</f>
        <v>2200</v>
      </c>
      <c r="K63" s="50">
        <f>'дод 3'!K97</f>
        <v>2200</v>
      </c>
      <c r="L63" s="50">
        <f>'дод 3'!L97</f>
        <v>0</v>
      </c>
      <c r="M63" s="50">
        <f t="shared" si="6"/>
        <v>1392400</v>
      </c>
    </row>
    <row r="64" spans="1:13" ht="18.75" customHeight="1">
      <c r="A64" s="12">
        <v>110202</v>
      </c>
      <c r="B64" s="77" t="s">
        <v>24</v>
      </c>
      <c r="C64" s="50">
        <f>'дод 3'!C98</f>
        <v>753900</v>
      </c>
      <c r="D64" s="50">
        <f>'дод 3'!D98</f>
        <v>400800</v>
      </c>
      <c r="E64" s="50">
        <f>'дод 3'!E98</f>
        <v>169600</v>
      </c>
      <c r="F64" s="50">
        <f>'дод 3'!F98</f>
        <v>47400</v>
      </c>
      <c r="G64" s="50">
        <f>'дод 3'!G98</f>
        <v>30000</v>
      </c>
      <c r="H64" s="50">
        <f>'дод 3'!H98</f>
        <v>7000</v>
      </c>
      <c r="I64" s="50">
        <f>'дод 3'!I98</f>
        <v>0</v>
      </c>
      <c r="J64" s="50">
        <f>'дод 3'!J98</f>
        <v>17400</v>
      </c>
      <c r="K64" s="50">
        <f>'дод 3'!K98</f>
        <v>17400</v>
      </c>
      <c r="L64" s="50">
        <f>'дод 3'!L98</f>
        <v>0</v>
      </c>
      <c r="M64" s="50">
        <f t="shared" si="6"/>
        <v>801300</v>
      </c>
    </row>
    <row r="65" spans="1:13" ht="37.5" customHeight="1">
      <c r="A65" s="12">
        <v>110204</v>
      </c>
      <c r="B65" s="77" t="s">
        <v>25</v>
      </c>
      <c r="C65" s="50">
        <f>'дод 3'!C99</f>
        <v>687000</v>
      </c>
      <c r="D65" s="50">
        <f>'дод 3'!D99</f>
        <v>318400</v>
      </c>
      <c r="E65" s="50">
        <f>'дод 3'!E99</f>
        <v>248000</v>
      </c>
      <c r="F65" s="50">
        <f>'дод 3'!F99</f>
        <v>59900</v>
      </c>
      <c r="G65" s="50">
        <f>'дод 3'!G99</f>
        <v>40000</v>
      </c>
      <c r="H65" s="50">
        <f>'дод 3'!H99</f>
        <v>25000</v>
      </c>
      <c r="I65" s="50">
        <f>'дод 3'!I99</f>
        <v>0</v>
      </c>
      <c r="J65" s="50">
        <f>'дод 3'!J99</f>
        <v>19900</v>
      </c>
      <c r="K65" s="50">
        <f>'дод 3'!K99</f>
        <v>19900</v>
      </c>
      <c r="L65" s="50">
        <f>'дод 3'!L99</f>
        <v>0</v>
      </c>
      <c r="M65" s="50">
        <f t="shared" si="6"/>
        <v>746900</v>
      </c>
    </row>
    <row r="66" spans="1:13" ht="18.75" customHeight="1">
      <c r="A66" s="12">
        <v>110205</v>
      </c>
      <c r="B66" s="77" t="s">
        <v>26</v>
      </c>
      <c r="C66" s="50">
        <f>'дод 3'!C100</f>
        <v>4212400</v>
      </c>
      <c r="D66" s="50">
        <f>'дод 3'!D100</f>
        <v>2681400</v>
      </c>
      <c r="E66" s="50">
        <f>'дод 3'!E100</f>
        <v>537900</v>
      </c>
      <c r="F66" s="50">
        <f>'дод 3'!F100</f>
        <v>355000</v>
      </c>
      <c r="G66" s="50">
        <f>'дод 3'!G100</f>
        <v>255000</v>
      </c>
      <c r="H66" s="50">
        <f>'дод 3'!H100</f>
        <v>55000</v>
      </c>
      <c r="I66" s="50">
        <f>'дод 3'!I100</f>
        <v>0</v>
      </c>
      <c r="J66" s="50">
        <f>'дод 3'!J100</f>
        <v>100000</v>
      </c>
      <c r="K66" s="50">
        <f>'дод 3'!K100</f>
        <v>0</v>
      </c>
      <c r="L66" s="50">
        <f>'дод 3'!L100</f>
        <v>0</v>
      </c>
      <c r="M66" s="50">
        <f t="shared" si="6"/>
        <v>4567400</v>
      </c>
    </row>
    <row r="67" spans="1:13" ht="18" customHeight="1">
      <c r="A67" s="12">
        <v>110502</v>
      </c>
      <c r="B67" s="77" t="s">
        <v>48</v>
      </c>
      <c r="C67" s="50">
        <f>'дод 3'!C101</f>
        <v>312600</v>
      </c>
      <c r="D67" s="50">
        <f>'дод 3'!D101</f>
        <v>205000</v>
      </c>
      <c r="E67" s="50">
        <f>'дод 3'!E101</f>
        <v>11600</v>
      </c>
      <c r="F67" s="50">
        <f>'дод 3'!F101</f>
        <v>0</v>
      </c>
      <c r="G67" s="50">
        <f>'дод 3'!G101</f>
        <v>0</v>
      </c>
      <c r="H67" s="50">
        <f>'дод 3'!H101</f>
        <v>0</v>
      </c>
      <c r="I67" s="50">
        <f>'дод 3'!I101</f>
        <v>0</v>
      </c>
      <c r="J67" s="50">
        <f>'дод 3'!J101</f>
        <v>0</v>
      </c>
      <c r="K67" s="50">
        <f>'дод 3'!K101</f>
        <v>0</v>
      </c>
      <c r="L67" s="50">
        <f>'дод 3'!L101</f>
        <v>0</v>
      </c>
      <c r="M67" s="50">
        <f t="shared" si="6"/>
        <v>312600</v>
      </c>
    </row>
    <row r="68" spans="1:13" s="49" customFormat="1" ht="16.5" customHeight="1">
      <c r="A68" s="13">
        <v>120000</v>
      </c>
      <c r="B68" s="75" t="s">
        <v>138</v>
      </c>
      <c r="C68" s="70">
        <f>SUM(C69:C70)</f>
        <v>0</v>
      </c>
      <c r="D68" s="70">
        <f t="shared" ref="D68:L68" si="9">SUM(D69:D70)</f>
        <v>0</v>
      </c>
      <c r="E68" s="70">
        <f t="shared" si="9"/>
        <v>0</v>
      </c>
      <c r="F68" s="70">
        <f t="shared" si="9"/>
        <v>0</v>
      </c>
      <c r="G68" s="70">
        <f t="shared" si="9"/>
        <v>0</v>
      </c>
      <c r="H68" s="70">
        <f t="shared" si="9"/>
        <v>0</v>
      </c>
      <c r="I68" s="70">
        <f t="shared" si="9"/>
        <v>0</v>
      </c>
      <c r="J68" s="70">
        <f t="shared" si="9"/>
        <v>0</v>
      </c>
      <c r="K68" s="70">
        <f t="shared" si="9"/>
        <v>0</v>
      </c>
      <c r="L68" s="70">
        <f t="shared" si="9"/>
        <v>0</v>
      </c>
      <c r="M68" s="70">
        <f t="shared" si="6"/>
        <v>0</v>
      </c>
    </row>
    <row r="69" spans="1:13" ht="18" customHeight="1">
      <c r="A69" s="12">
        <v>120100</v>
      </c>
      <c r="B69" s="76" t="s">
        <v>139</v>
      </c>
      <c r="C69" s="50">
        <f>'дод 3'!C26</f>
        <v>0</v>
      </c>
      <c r="D69" s="50">
        <f>'дод 3'!D26</f>
        <v>0</v>
      </c>
      <c r="E69" s="50">
        <f>'дод 3'!E26</f>
        <v>0</v>
      </c>
      <c r="F69" s="50">
        <f>'дод 3'!F26</f>
        <v>0</v>
      </c>
      <c r="G69" s="50">
        <f>'дод 3'!G26</f>
        <v>0</v>
      </c>
      <c r="H69" s="50">
        <f>'дод 3'!H26</f>
        <v>0</v>
      </c>
      <c r="I69" s="50">
        <f>'дод 3'!I26</f>
        <v>0</v>
      </c>
      <c r="J69" s="50">
        <f>'дод 3'!J26</f>
        <v>0</v>
      </c>
      <c r="K69" s="50">
        <f>'дод 3'!K26</f>
        <v>0</v>
      </c>
      <c r="L69" s="50">
        <f>'дод 3'!L26</f>
        <v>0</v>
      </c>
      <c r="M69" s="70">
        <f t="shared" si="6"/>
        <v>0</v>
      </c>
    </row>
    <row r="70" spans="1:13" ht="18.75" customHeight="1">
      <c r="A70" s="12">
        <v>120201</v>
      </c>
      <c r="B70" s="76" t="s">
        <v>140</v>
      </c>
      <c r="C70" s="50">
        <f>'дод 3'!C27</f>
        <v>0</v>
      </c>
      <c r="D70" s="50">
        <f>'дод 3'!D27</f>
        <v>0</v>
      </c>
      <c r="E70" s="50">
        <f>'дод 3'!E27</f>
        <v>0</v>
      </c>
      <c r="F70" s="50">
        <f>'дод 3'!F27</f>
        <v>0</v>
      </c>
      <c r="G70" s="50">
        <f>'дод 3'!G27</f>
        <v>0</v>
      </c>
      <c r="H70" s="50">
        <f>'дод 3'!H27</f>
        <v>0</v>
      </c>
      <c r="I70" s="50">
        <f>'дод 3'!I27</f>
        <v>0</v>
      </c>
      <c r="J70" s="50">
        <f>'дод 3'!J27</f>
        <v>0</v>
      </c>
      <c r="K70" s="50">
        <f>'дод 3'!K27</f>
        <v>0</v>
      </c>
      <c r="L70" s="50">
        <f>'дод 3'!L27</f>
        <v>0</v>
      </c>
      <c r="M70" s="70">
        <f t="shared" si="6"/>
        <v>0</v>
      </c>
    </row>
    <row r="71" spans="1:13" s="49" customFormat="1" ht="17.25" customHeight="1">
      <c r="A71" s="13">
        <v>130000</v>
      </c>
      <c r="B71" s="75" t="s">
        <v>141</v>
      </c>
      <c r="C71" s="70">
        <f>SUM( C72:C79 )</f>
        <v>1529600</v>
      </c>
      <c r="D71" s="70">
        <f t="shared" ref="D71:L71" si="10">SUM( D72:D79 )</f>
        <v>519050</v>
      </c>
      <c r="E71" s="70">
        <f t="shared" si="10"/>
        <v>179070</v>
      </c>
      <c r="F71" s="70">
        <f t="shared" si="10"/>
        <v>3000</v>
      </c>
      <c r="G71" s="70">
        <f t="shared" si="10"/>
        <v>3000</v>
      </c>
      <c r="H71" s="70">
        <f t="shared" si="10"/>
        <v>0</v>
      </c>
      <c r="I71" s="70">
        <f t="shared" si="10"/>
        <v>0</v>
      </c>
      <c r="J71" s="70">
        <f t="shared" si="10"/>
        <v>0</v>
      </c>
      <c r="K71" s="70">
        <f t="shared" si="10"/>
        <v>0</v>
      </c>
      <c r="L71" s="70">
        <f t="shared" si="10"/>
        <v>0</v>
      </c>
      <c r="M71" s="70">
        <f t="shared" si="6"/>
        <v>1532600</v>
      </c>
    </row>
    <row r="72" spans="1:13" ht="32.25" customHeight="1">
      <c r="A72" s="12">
        <v>130102</v>
      </c>
      <c r="B72" s="76" t="s">
        <v>142</v>
      </c>
      <c r="C72" s="50">
        <f>'дод 3'!C28</f>
        <v>45000</v>
      </c>
      <c r="D72" s="50">
        <f>'дод 3'!D28</f>
        <v>0</v>
      </c>
      <c r="E72" s="50">
        <f>'дод 3'!E28</f>
        <v>0</v>
      </c>
      <c r="F72" s="50">
        <f>'дод 3'!F28</f>
        <v>0</v>
      </c>
      <c r="G72" s="50">
        <f>'дод 3'!G28</f>
        <v>0</v>
      </c>
      <c r="H72" s="50">
        <f>'дод 3'!H28</f>
        <v>0</v>
      </c>
      <c r="I72" s="50">
        <f>'дод 3'!I28</f>
        <v>0</v>
      </c>
      <c r="J72" s="50">
        <f>'дод 3'!J28</f>
        <v>0</v>
      </c>
      <c r="K72" s="50">
        <f>'дод 3'!K28</f>
        <v>0</v>
      </c>
      <c r="L72" s="50">
        <f>'дод 3'!L28</f>
        <v>0</v>
      </c>
      <c r="M72" s="50">
        <f t="shared" si="6"/>
        <v>45000</v>
      </c>
    </row>
    <row r="73" spans="1:13" ht="32.25" customHeight="1">
      <c r="A73" s="12">
        <v>130106</v>
      </c>
      <c r="B73" s="76" t="s">
        <v>202</v>
      </c>
      <c r="C73" s="50">
        <f>'дод 3'!C29</f>
        <v>15000</v>
      </c>
      <c r="D73" s="50">
        <f>'дод 3'!D29</f>
        <v>0</v>
      </c>
      <c r="E73" s="50">
        <f>'дод 3'!E29</f>
        <v>0</v>
      </c>
      <c r="F73" s="50">
        <f>'дод 3'!F29</f>
        <v>0</v>
      </c>
      <c r="G73" s="50">
        <v>0</v>
      </c>
      <c r="H73" s="50">
        <v>0</v>
      </c>
      <c r="I73" s="50">
        <v>0</v>
      </c>
      <c r="J73" s="50">
        <v>0</v>
      </c>
      <c r="K73" s="50">
        <v>0</v>
      </c>
      <c r="L73" s="50">
        <v>0</v>
      </c>
      <c r="M73" s="50">
        <f t="shared" si="6"/>
        <v>15000</v>
      </c>
    </row>
    <row r="74" spans="1:13" ht="33" customHeight="1">
      <c r="A74" s="12">
        <v>130107</v>
      </c>
      <c r="B74" s="76" t="s">
        <v>143</v>
      </c>
      <c r="C74" s="50">
        <f>'дод 3'!C55</f>
        <v>748250</v>
      </c>
      <c r="D74" s="50">
        <f>'дод 3'!D55</f>
        <v>433120</v>
      </c>
      <c r="E74" s="50">
        <f>'дод 3'!E55</f>
        <v>114460</v>
      </c>
      <c r="F74" s="50">
        <f>'дод 3'!F55</f>
        <v>0</v>
      </c>
      <c r="G74" s="50">
        <f>'дод 3'!G55</f>
        <v>0</v>
      </c>
      <c r="H74" s="50">
        <f>'дод 3'!H55</f>
        <v>0</v>
      </c>
      <c r="I74" s="50">
        <f>'дод 3'!I55</f>
        <v>0</v>
      </c>
      <c r="J74" s="50">
        <f>'дод 3'!J55</f>
        <v>0</v>
      </c>
      <c r="K74" s="50">
        <f>'дод 3'!K55</f>
        <v>0</v>
      </c>
      <c r="L74" s="50">
        <f>'дод 3'!L55</f>
        <v>0</v>
      </c>
      <c r="M74" s="50">
        <f t="shared" si="6"/>
        <v>748250</v>
      </c>
    </row>
    <row r="75" spans="1:13" ht="21.75" customHeight="1">
      <c r="A75" s="12">
        <v>130110</v>
      </c>
      <c r="B75" s="76" t="s">
        <v>144</v>
      </c>
      <c r="C75" s="50">
        <f>'дод 3'!C56</f>
        <v>176350</v>
      </c>
      <c r="D75" s="50">
        <f>'дод 3'!D56</f>
        <v>75650</v>
      </c>
      <c r="E75" s="50">
        <f>'дод 3'!E56</f>
        <v>64610</v>
      </c>
      <c r="F75" s="50">
        <f>'дод 3'!F56</f>
        <v>3000</v>
      </c>
      <c r="G75" s="50">
        <f>'дод 3'!G56</f>
        <v>3000</v>
      </c>
      <c r="H75" s="50">
        <f>'дод 3'!H56</f>
        <v>0</v>
      </c>
      <c r="I75" s="50">
        <f>'дод 3'!I56</f>
        <v>0</v>
      </c>
      <c r="J75" s="50">
        <f>'дод 3'!J56</f>
        <v>0</v>
      </c>
      <c r="K75" s="50">
        <f>'дод 3'!K56</f>
        <v>0</v>
      </c>
      <c r="L75" s="50">
        <f>'дод 3'!L56</f>
        <v>0</v>
      </c>
      <c r="M75" s="50">
        <f t="shared" si="6"/>
        <v>179350</v>
      </c>
    </row>
    <row r="76" spans="1:13" ht="19.5" customHeight="1">
      <c r="A76" s="12">
        <v>130112</v>
      </c>
      <c r="B76" s="76" t="s">
        <v>124</v>
      </c>
      <c r="C76" s="50">
        <f>'дод 3'!C31</f>
        <v>150000</v>
      </c>
      <c r="D76" s="50">
        <f>'дод 3'!D31</f>
        <v>0</v>
      </c>
      <c r="E76" s="50">
        <f>'дод 3'!E31</f>
        <v>0</v>
      </c>
      <c r="F76" s="50">
        <f>'дод 3'!F31</f>
        <v>0</v>
      </c>
      <c r="G76" s="50">
        <f>'дод 3'!G31</f>
        <v>0</v>
      </c>
      <c r="H76" s="50">
        <f>'дод 3'!H31</f>
        <v>0</v>
      </c>
      <c r="I76" s="50">
        <f>'дод 3'!I31</f>
        <v>0</v>
      </c>
      <c r="J76" s="50">
        <f>'дод 3'!J31</f>
        <v>0</v>
      </c>
      <c r="K76" s="50">
        <f>'дод 3'!K31</f>
        <v>0</v>
      </c>
      <c r="L76" s="50">
        <f>'дод 3'!L31</f>
        <v>0</v>
      </c>
      <c r="M76" s="50">
        <f t="shared" si="6"/>
        <v>150000</v>
      </c>
    </row>
    <row r="77" spans="1:13" ht="19.5" customHeight="1">
      <c r="A77" s="12">
        <v>130115</v>
      </c>
      <c r="B77" s="57" t="s">
        <v>189</v>
      </c>
      <c r="C77" s="50">
        <f>'дод 3'!C30</f>
        <v>61000</v>
      </c>
      <c r="D77" s="50">
        <f>'дод 3'!D30</f>
        <v>10280</v>
      </c>
      <c r="E77" s="50"/>
      <c r="F77" s="50"/>
      <c r="G77" s="50"/>
      <c r="H77" s="50"/>
      <c r="I77" s="50"/>
      <c r="J77" s="50"/>
      <c r="K77" s="50"/>
      <c r="L77" s="50"/>
      <c r="M77" s="50">
        <f t="shared" si="6"/>
        <v>61000</v>
      </c>
    </row>
    <row r="78" spans="1:13" ht="32.25" customHeight="1">
      <c r="A78" s="12">
        <v>130202</v>
      </c>
      <c r="B78" s="76" t="s">
        <v>192</v>
      </c>
      <c r="C78" s="50">
        <f>'дод 3'!C32</f>
        <v>64000</v>
      </c>
      <c r="D78" s="50">
        <f>'дод 3'!D32</f>
        <v>0</v>
      </c>
      <c r="E78" s="50">
        <f>'дод 3'!E32</f>
        <v>0</v>
      </c>
      <c r="F78" s="50">
        <f>'дод 3'!F32</f>
        <v>0</v>
      </c>
      <c r="G78" s="50">
        <f>'дод 3'!G32</f>
        <v>0</v>
      </c>
      <c r="H78" s="50">
        <f>'дод 3'!H32</f>
        <v>0</v>
      </c>
      <c r="I78" s="50">
        <f>'дод 3'!I32</f>
        <v>0</v>
      </c>
      <c r="J78" s="50">
        <f>'дод 3'!J32</f>
        <v>0</v>
      </c>
      <c r="K78" s="50">
        <f>'дод 3'!K32</f>
        <v>0</v>
      </c>
      <c r="L78" s="50">
        <f>'дод 3'!L32</f>
        <v>0</v>
      </c>
      <c r="M78" s="50">
        <f t="shared" si="6"/>
        <v>64000</v>
      </c>
    </row>
    <row r="79" spans="1:13" ht="49.5" customHeight="1">
      <c r="A79" s="12">
        <v>130203</v>
      </c>
      <c r="B79" s="76" t="s">
        <v>64</v>
      </c>
      <c r="C79" s="50">
        <f>'дод 3'!C34</f>
        <v>270000</v>
      </c>
      <c r="D79" s="50">
        <f>'дод 3'!D34</f>
        <v>0</v>
      </c>
      <c r="E79" s="50">
        <f>'дод 3'!E34</f>
        <v>0</v>
      </c>
      <c r="F79" s="50">
        <f>'дод 3'!F34</f>
        <v>0</v>
      </c>
      <c r="G79" s="50">
        <f>'дод 3'!G34</f>
        <v>0</v>
      </c>
      <c r="H79" s="50">
        <f>'дод 3'!H34</f>
        <v>0</v>
      </c>
      <c r="I79" s="50">
        <f>'дод 3'!I34</f>
        <v>0</v>
      </c>
      <c r="J79" s="50">
        <f>'дод 3'!J34</f>
        <v>0</v>
      </c>
      <c r="K79" s="50">
        <f>'дод 3'!K34</f>
        <v>0</v>
      </c>
      <c r="L79" s="50">
        <f>'дод 3'!L34</f>
        <v>0</v>
      </c>
      <c r="M79" s="50">
        <f t="shared" si="6"/>
        <v>270000</v>
      </c>
    </row>
    <row r="80" spans="1:13" s="49" customFormat="1" ht="18.75" customHeight="1">
      <c r="A80" s="13">
        <v>150000</v>
      </c>
      <c r="B80" s="75" t="s">
        <v>145</v>
      </c>
      <c r="C80" s="70">
        <f>SUM( C81:C87)</f>
        <v>895700</v>
      </c>
      <c r="D80" s="70">
        <f t="shared" ref="D80:L80" si="11">SUM( D81:D87)</f>
        <v>0</v>
      </c>
      <c r="E80" s="70">
        <f t="shared" si="11"/>
        <v>0</v>
      </c>
      <c r="F80" s="70">
        <f t="shared" si="11"/>
        <v>3742774</v>
      </c>
      <c r="G80" s="70">
        <f t="shared" si="11"/>
        <v>0</v>
      </c>
      <c r="H80" s="70">
        <f t="shared" si="11"/>
        <v>0</v>
      </c>
      <c r="I80" s="70">
        <f t="shared" si="11"/>
        <v>0</v>
      </c>
      <c r="J80" s="70">
        <f t="shared" si="11"/>
        <v>3742774</v>
      </c>
      <c r="K80" s="70">
        <f t="shared" si="11"/>
        <v>3742774</v>
      </c>
      <c r="L80" s="70">
        <f t="shared" si="11"/>
        <v>400000</v>
      </c>
      <c r="M80" s="70">
        <f t="shared" si="6"/>
        <v>4638474</v>
      </c>
    </row>
    <row r="81" spans="1:13" ht="20.25" customHeight="1">
      <c r="A81" s="12">
        <v>150101</v>
      </c>
      <c r="B81" s="76" t="s">
        <v>146</v>
      </c>
      <c r="C81" s="50">
        <f>'дод 3'!C35+'дод 3'!C57+'дод 3'!C80</f>
        <v>0</v>
      </c>
      <c r="D81" s="50">
        <f>'дод 3'!D35+'дод 3'!D57+'дод 3'!D80</f>
        <v>0</v>
      </c>
      <c r="E81" s="50">
        <f>'дод 3'!E35+'дод 3'!E57+'дод 3'!E80</f>
        <v>0</v>
      </c>
      <c r="F81" s="50">
        <f>'дод 3'!F35+'дод 3'!F57+'дод 3'!F80</f>
        <v>2651874</v>
      </c>
      <c r="G81" s="50">
        <f>'дод 3'!G35+'дод 3'!G57+'дод 3'!G80</f>
        <v>0</v>
      </c>
      <c r="H81" s="50">
        <f>'дод 3'!H35+'дод 3'!H57+'дод 3'!H80</f>
        <v>0</v>
      </c>
      <c r="I81" s="50">
        <f>'дод 3'!I35+'дод 3'!I57+'дод 3'!I80</f>
        <v>0</v>
      </c>
      <c r="J81" s="50">
        <f>'дод 3'!J35+'дод 3'!J57+'дод 3'!J80</f>
        <v>2651874</v>
      </c>
      <c r="K81" s="50">
        <f>'дод 3'!K35+'дод 3'!K57+'дод 3'!K80</f>
        <v>2651874</v>
      </c>
      <c r="L81" s="50">
        <f>'дод 3'!L35+'дод 3'!L57+'дод 3'!L80</f>
        <v>0</v>
      </c>
      <c r="M81" s="50">
        <f t="shared" si="6"/>
        <v>2651874</v>
      </c>
    </row>
    <row r="82" spans="1:13" ht="24" customHeight="1">
      <c r="A82" s="16">
        <v>150107</v>
      </c>
      <c r="B82" s="77" t="s">
        <v>147</v>
      </c>
      <c r="C82" s="52">
        <f>'дод 3'!C81</f>
        <v>0</v>
      </c>
      <c r="D82" s="52">
        <f>'дод 3'!D81</f>
        <v>0</v>
      </c>
      <c r="E82" s="52">
        <f>'дод 3'!E81</f>
        <v>0</v>
      </c>
      <c r="F82" s="52">
        <f>'дод 3'!F81</f>
        <v>0</v>
      </c>
      <c r="G82" s="52">
        <f>'дод 3'!G81</f>
        <v>0</v>
      </c>
      <c r="H82" s="52">
        <f>'дод 3'!H81</f>
        <v>0</v>
      </c>
      <c r="I82" s="52">
        <f>'дод 3'!I81</f>
        <v>0</v>
      </c>
      <c r="J82" s="52">
        <f>'дод 3'!J81</f>
        <v>0</v>
      </c>
      <c r="K82" s="52">
        <f>'дод 3'!K81</f>
        <v>0</v>
      </c>
      <c r="L82" s="52">
        <f>'дод 3'!L81</f>
        <v>0</v>
      </c>
      <c r="M82" s="50">
        <f t="shared" si="6"/>
        <v>0</v>
      </c>
    </row>
    <row r="83" spans="1:13" ht="36" customHeight="1">
      <c r="A83" s="16">
        <v>150110</v>
      </c>
      <c r="B83" s="77" t="str">
        <f>'дод 3'!B58</f>
        <v>Проведення невідкладних відновлювальних робіт, будівництво та реконструкція  загальноосвітніхнавчальних закладів</v>
      </c>
      <c r="C83" s="52"/>
      <c r="D83" s="52"/>
      <c r="E83" s="52"/>
      <c r="F83" s="52">
        <f>'дод 3'!F58+'дод 3'!F82</f>
        <v>690900</v>
      </c>
      <c r="G83" s="52">
        <f>'дод 3'!G58</f>
        <v>0</v>
      </c>
      <c r="H83" s="52">
        <f>'дод 3'!H58</f>
        <v>0</v>
      </c>
      <c r="I83" s="52">
        <f>'дод 3'!I58</f>
        <v>0</v>
      </c>
      <c r="J83" s="52">
        <f>'дод 3'!J58+'дод 3'!J82</f>
        <v>690900</v>
      </c>
      <c r="K83" s="52">
        <f>'дод 3'!K58+'дод 3'!K82</f>
        <v>690900</v>
      </c>
      <c r="L83" s="52">
        <f>'дод 3'!L58</f>
        <v>0</v>
      </c>
      <c r="M83" s="50">
        <f t="shared" si="6"/>
        <v>690900</v>
      </c>
    </row>
    <row r="84" spans="1:13" ht="30" customHeight="1">
      <c r="A84" s="16">
        <v>150114</v>
      </c>
      <c r="B84" s="77" t="str">
        <f>'дод 3'!B36</f>
        <v xml:space="preserve">Проведення невідкладних відновлювальних робіт, будівництво та реконструкція лікарень загального профілю </v>
      </c>
      <c r="C84" s="52"/>
      <c r="D84" s="52"/>
      <c r="E84" s="52"/>
      <c r="F84" s="52">
        <f>'дод 3'!F36</f>
        <v>0</v>
      </c>
      <c r="G84" s="52">
        <f>'дод 3'!G36</f>
        <v>0</v>
      </c>
      <c r="H84" s="52">
        <f>'дод 3'!H36</f>
        <v>0</v>
      </c>
      <c r="I84" s="52">
        <f>'дод 3'!I36</f>
        <v>0</v>
      </c>
      <c r="J84" s="52">
        <f>'дод 3'!J36</f>
        <v>0</v>
      </c>
      <c r="K84" s="52">
        <f>'дод 3'!K36</f>
        <v>0</v>
      </c>
      <c r="L84" s="52">
        <f>'дод 3'!L36</f>
        <v>0</v>
      </c>
      <c r="M84" s="50">
        <f t="shared" si="6"/>
        <v>0</v>
      </c>
    </row>
    <row r="85" spans="1:13" ht="15" customHeight="1">
      <c r="A85" s="16">
        <v>150122</v>
      </c>
      <c r="B85" s="57" t="s">
        <v>74</v>
      </c>
      <c r="C85" s="52">
        <f>'дод 3'!C37</f>
        <v>0</v>
      </c>
      <c r="D85" s="52">
        <f>'дод 3'!D37</f>
        <v>0</v>
      </c>
      <c r="E85" s="52">
        <f>'дод 3'!E37</f>
        <v>0</v>
      </c>
      <c r="F85" s="52">
        <f>'дод 3'!F37</f>
        <v>0</v>
      </c>
      <c r="G85" s="52">
        <f>'дод 3'!G37</f>
        <v>0</v>
      </c>
      <c r="H85" s="52">
        <f>'дод 3'!H37</f>
        <v>0</v>
      </c>
      <c r="I85" s="52">
        <f>'дод 3'!I37</f>
        <v>0</v>
      </c>
      <c r="J85" s="52">
        <f>'дод 3'!J37</f>
        <v>0</v>
      </c>
      <c r="K85" s="52">
        <f>'дод 3'!K37</f>
        <v>0</v>
      </c>
      <c r="L85" s="52">
        <f>'дод 3'!L37</f>
        <v>0</v>
      </c>
      <c r="M85" s="50">
        <f t="shared" si="6"/>
        <v>0</v>
      </c>
    </row>
    <row r="86" spans="1:13" ht="15.75" customHeight="1">
      <c r="A86" s="12">
        <v>150201</v>
      </c>
      <c r="B86" s="76" t="s">
        <v>12</v>
      </c>
      <c r="C86" s="52">
        <f>'дод 3'!C83</f>
        <v>0</v>
      </c>
      <c r="D86" s="52">
        <f>'дод 3'!D83</f>
        <v>0</v>
      </c>
      <c r="E86" s="52">
        <f>'дод 3'!E83</f>
        <v>0</v>
      </c>
      <c r="F86" s="52">
        <f>'дод 3'!F83</f>
        <v>400000</v>
      </c>
      <c r="G86" s="52">
        <f>'дод 3'!G83</f>
        <v>0</v>
      </c>
      <c r="H86" s="52">
        <f>'дод 3'!H83</f>
        <v>0</v>
      </c>
      <c r="I86" s="52">
        <f>'дод 3'!I83</f>
        <v>0</v>
      </c>
      <c r="J86" s="52">
        <f>'дод 3'!J83</f>
        <v>400000</v>
      </c>
      <c r="K86" s="52">
        <f>'дод 3'!K83</f>
        <v>400000</v>
      </c>
      <c r="L86" s="52">
        <f>'дод 3'!L83</f>
        <v>400000</v>
      </c>
      <c r="M86" s="50">
        <f t="shared" si="6"/>
        <v>400000</v>
      </c>
    </row>
    <row r="87" spans="1:13" ht="36" customHeight="1">
      <c r="A87" s="12">
        <v>150202</v>
      </c>
      <c r="B87" s="76" t="s">
        <v>50</v>
      </c>
      <c r="C87" s="52">
        <f>'дод 3'!C84</f>
        <v>895700</v>
      </c>
      <c r="D87" s="52">
        <f>'дод 3'!D84</f>
        <v>0</v>
      </c>
      <c r="E87" s="52">
        <f>'дод 3'!E84</f>
        <v>0</v>
      </c>
      <c r="F87" s="52">
        <f>'дод 3'!F84</f>
        <v>0</v>
      </c>
      <c r="G87" s="52">
        <f>'дод 3'!G84</f>
        <v>0</v>
      </c>
      <c r="H87" s="52">
        <f>'дод 3'!H84</f>
        <v>0</v>
      </c>
      <c r="I87" s="52">
        <f>'дод 3'!I84</f>
        <v>0</v>
      </c>
      <c r="J87" s="52">
        <f>'дод 3'!J84</f>
        <v>0</v>
      </c>
      <c r="K87" s="52">
        <f>'дод 3'!K84</f>
        <v>0</v>
      </c>
      <c r="L87" s="52">
        <f>'дод 3'!L84</f>
        <v>0</v>
      </c>
      <c r="M87" s="50">
        <f t="shared" si="6"/>
        <v>895700</v>
      </c>
    </row>
    <row r="88" spans="1:13" s="49" customFormat="1" ht="32.25" customHeight="1">
      <c r="A88" s="13">
        <v>160000</v>
      </c>
      <c r="B88" s="75" t="s">
        <v>148</v>
      </c>
      <c r="C88" s="71">
        <f>C89</f>
        <v>0</v>
      </c>
      <c r="D88" s="71">
        <f t="shared" ref="D88:L88" si="12">D89</f>
        <v>0</v>
      </c>
      <c r="E88" s="71">
        <f t="shared" si="12"/>
        <v>0</v>
      </c>
      <c r="F88" s="71">
        <f t="shared" si="12"/>
        <v>50000</v>
      </c>
      <c r="G88" s="71">
        <f t="shared" si="12"/>
        <v>0</v>
      </c>
      <c r="H88" s="71">
        <f t="shared" si="12"/>
        <v>0</v>
      </c>
      <c r="I88" s="71">
        <f t="shared" si="12"/>
        <v>0</v>
      </c>
      <c r="J88" s="71">
        <f t="shared" si="12"/>
        <v>50000</v>
      </c>
      <c r="K88" s="71">
        <f t="shared" si="12"/>
        <v>50000</v>
      </c>
      <c r="L88" s="71">
        <f t="shared" si="12"/>
        <v>0</v>
      </c>
      <c r="M88" s="70">
        <f t="shared" si="6"/>
        <v>50000</v>
      </c>
    </row>
    <row r="89" spans="1:13" ht="15" customHeight="1">
      <c r="A89" s="12">
        <v>160101</v>
      </c>
      <c r="B89" s="76" t="s">
        <v>84</v>
      </c>
      <c r="C89" s="52">
        <f>'дод 3'!C38</f>
        <v>0</v>
      </c>
      <c r="D89" s="52">
        <f>'дод 3'!D38</f>
        <v>0</v>
      </c>
      <c r="E89" s="52">
        <f>'дод 3'!E38</f>
        <v>0</v>
      </c>
      <c r="F89" s="52">
        <f>'дод 3'!F38</f>
        <v>50000</v>
      </c>
      <c r="G89" s="52">
        <f>'дод 3'!G38</f>
        <v>0</v>
      </c>
      <c r="H89" s="52">
        <f>'дод 3'!H38</f>
        <v>0</v>
      </c>
      <c r="I89" s="52">
        <f>'дод 3'!I38</f>
        <v>0</v>
      </c>
      <c r="J89" s="52">
        <f>'дод 3'!J38</f>
        <v>50000</v>
      </c>
      <c r="K89" s="52">
        <f>'дод 3'!K38</f>
        <v>50000</v>
      </c>
      <c r="L89" s="52">
        <f>'дод 3'!L38</f>
        <v>0</v>
      </c>
      <c r="M89" s="50">
        <f t="shared" si="6"/>
        <v>50000</v>
      </c>
    </row>
    <row r="90" spans="1:13" s="49" customFormat="1" ht="33.75" customHeight="1">
      <c r="A90" s="13">
        <v>170000</v>
      </c>
      <c r="B90" s="80" t="s">
        <v>149</v>
      </c>
      <c r="C90" s="70">
        <f>C91</f>
        <v>0</v>
      </c>
      <c r="D90" s="70">
        <f t="shared" ref="D90:E90" si="13">D91</f>
        <v>0</v>
      </c>
      <c r="E90" s="70">
        <f t="shared" si="13"/>
        <v>0</v>
      </c>
      <c r="F90" s="70">
        <f t="shared" ref="F90:M90" si="14">F91</f>
        <v>343600</v>
      </c>
      <c r="G90" s="70">
        <f t="shared" si="14"/>
        <v>343600</v>
      </c>
      <c r="H90" s="70">
        <f t="shared" si="14"/>
        <v>0</v>
      </c>
      <c r="I90" s="70">
        <f t="shared" si="14"/>
        <v>0</v>
      </c>
      <c r="J90" s="70">
        <f t="shared" si="14"/>
        <v>0</v>
      </c>
      <c r="K90" s="70">
        <f t="shared" si="14"/>
        <v>0</v>
      </c>
      <c r="L90" s="70">
        <f t="shared" si="14"/>
        <v>0</v>
      </c>
      <c r="M90" s="70">
        <f t="shared" si="14"/>
        <v>343600</v>
      </c>
    </row>
    <row r="91" spans="1:13" s="49" customFormat="1" ht="32.25" customHeight="1">
      <c r="A91" s="54">
        <v>170703</v>
      </c>
      <c r="B91" s="76" t="s">
        <v>150</v>
      </c>
      <c r="C91" s="50">
        <f>'дод 3'!C85</f>
        <v>0</v>
      </c>
      <c r="D91" s="50">
        <f>'дод 3'!D85</f>
        <v>0</v>
      </c>
      <c r="E91" s="50">
        <f>'дод 3'!E85</f>
        <v>0</v>
      </c>
      <c r="F91" s="50">
        <f>'дод 3'!F85</f>
        <v>343600</v>
      </c>
      <c r="G91" s="50">
        <f>'дод 3'!G85</f>
        <v>343600</v>
      </c>
      <c r="H91" s="50">
        <f>'дод 3'!H85</f>
        <v>0</v>
      </c>
      <c r="I91" s="50">
        <f>'дод 3'!I85</f>
        <v>0</v>
      </c>
      <c r="J91" s="50">
        <f>'дод 3'!J85</f>
        <v>0</v>
      </c>
      <c r="K91" s="50">
        <f>'дод 3'!K85</f>
        <v>0</v>
      </c>
      <c r="L91" s="50">
        <f>'дод 3'!L85</f>
        <v>0</v>
      </c>
      <c r="M91" s="70">
        <f t="shared" si="6"/>
        <v>343600</v>
      </c>
    </row>
    <row r="92" spans="1:13" s="49" customFormat="1" ht="30" customHeight="1">
      <c r="A92" s="53">
        <v>180000</v>
      </c>
      <c r="B92" s="75" t="s">
        <v>151</v>
      </c>
      <c r="C92" s="70">
        <f>C94+C95+C93</f>
        <v>65215</v>
      </c>
      <c r="D92" s="70">
        <f t="shared" ref="D92:L92" si="15">D94+D95+D93</f>
        <v>0</v>
      </c>
      <c r="E92" s="70">
        <f t="shared" si="15"/>
        <v>0</v>
      </c>
      <c r="F92" s="70">
        <f t="shared" si="15"/>
        <v>0</v>
      </c>
      <c r="G92" s="70">
        <f t="shared" si="15"/>
        <v>0</v>
      </c>
      <c r="H92" s="70">
        <f t="shared" si="15"/>
        <v>0</v>
      </c>
      <c r="I92" s="70">
        <f t="shared" si="15"/>
        <v>0</v>
      </c>
      <c r="J92" s="70">
        <f t="shared" si="15"/>
        <v>0</v>
      </c>
      <c r="K92" s="70">
        <f t="shared" si="15"/>
        <v>0</v>
      </c>
      <c r="L92" s="70">
        <f t="shared" si="15"/>
        <v>0</v>
      </c>
      <c r="M92" s="70">
        <f t="shared" si="6"/>
        <v>65215</v>
      </c>
    </row>
    <row r="93" spans="1:13" s="49" customFormat="1" ht="27.75" customHeight="1">
      <c r="A93" s="54">
        <v>180404</v>
      </c>
      <c r="B93" s="76" t="s">
        <v>193</v>
      </c>
      <c r="C93" s="50">
        <f>'дод 3'!C39</f>
        <v>45700</v>
      </c>
      <c r="D93" s="50">
        <f>'дод 3'!D39</f>
        <v>0</v>
      </c>
      <c r="E93" s="50">
        <f>'дод 3'!E39</f>
        <v>0</v>
      </c>
      <c r="F93" s="50">
        <f>'дод 3'!F39</f>
        <v>0</v>
      </c>
      <c r="G93" s="50">
        <f>'дод 3'!G39</f>
        <v>0</v>
      </c>
      <c r="H93" s="50">
        <f>'дод 3'!H39</f>
        <v>0</v>
      </c>
      <c r="I93" s="50">
        <f>'дод 3'!I39</f>
        <v>0</v>
      </c>
      <c r="J93" s="50">
        <f>'дод 3'!J39</f>
        <v>0</v>
      </c>
      <c r="K93" s="50">
        <f>'дод 3'!K39</f>
        <v>0</v>
      </c>
      <c r="L93" s="50">
        <f>'дод 3'!L39</f>
        <v>0</v>
      </c>
      <c r="M93" s="50">
        <f t="shared" si="6"/>
        <v>45700</v>
      </c>
    </row>
    <row r="94" spans="1:13" s="49" customFormat="1" ht="29.25" customHeight="1">
      <c r="A94" s="54">
        <v>180409</v>
      </c>
      <c r="B94" s="76" t="s">
        <v>168</v>
      </c>
      <c r="C94" s="50">
        <f>'дод 3'!C86</f>
        <v>0</v>
      </c>
      <c r="D94" s="50">
        <f>'дод 3'!D86</f>
        <v>0</v>
      </c>
      <c r="E94" s="50">
        <f>'дод 3'!E86</f>
        <v>0</v>
      </c>
      <c r="F94" s="50">
        <f>'дод 3'!F86</f>
        <v>0</v>
      </c>
      <c r="G94" s="50">
        <f>'дод 3'!G86</f>
        <v>0</v>
      </c>
      <c r="H94" s="50">
        <f>'дод 3'!H86</f>
        <v>0</v>
      </c>
      <c r="I94" s="50">
        <f>'дод 3'!I86</f>
        <v>0</v>
      </c>
      <c r="J94" s="50">
        <f>'дод 3'!J86</f>
        <v>0</v>
      </c>
      <c r="K94" s="50">
        <f>'дод 3'!K86</f>
        <v>0</v>
      </c>
      <c r="L94" s="50">
        <f>'дод 3'!L86</f>
        <v>0</v>
      </c>
      <c r="M94" s="50">
        <f t="shared" si="6"/>
        <v>0</v>
      </c>
    </row>
    <row r="95" spans="1:13" ht="21.75" customHeight="1">
      <c r="A95" s="54">
        <v>180410</v>
      </c>
      <c r="B95" s="76" t="s">
        <v>85</v>
      </c>
      <c r="C95" s="50">
        <f>'дод 3'!C40</f>
        <v>19515</v>
      </c>
      <c r="D95" s="50">
        <f>'дод 3'!D40</f>
        <v>0</v>
      </c>
      <c r="E95" s="50">
        <f>'дод 3'!E40</f>
        <v>0</v>
      </c>
      <c r="F95" s="50">
        <f>'дод 3'!F40</f>
        <v>0</v>
      </c>
      <c r="G95" s="50">
        <f>'дод 3'!G40</f>
        <v>0</v>
      </c>
      <c r="H95" s="50">
        <f>'дод 3'!H40</f>
        <v>0</v>
      </c>
      <c r="I95" s="50">
        <f>'дод 3'!I40</f>
        <v>0</v>
      </c>
      <c r="J95" s="50">
        <f>'дод 3'!J40</f>
        <v>0</v>
      </c>
      <c r="K95" s="50">
        <f>'дод 3'!K40</f>
        <v>0</v>
      </c>
      <c r="L95" s="50">
        <f>'дод 3'!L40</f>
        <v>0</v>
      </c>
      <c r="M95" s="50">
        <f t="shared" si="6"/>
        <v>19515</v>
      </c>
    </row>
    <row r="96" spans="1:13" s="49" customFormat="1" ht="32.25" customHeight="1">
      <c r="A96" s="13">
        <v>210000</v>
      </c>
      <c r="B96" s="75" t="s">
        <v>152</v>
      </c>
      <c r="C96" s="70">
        <f>C97+C98</f>
        <v>280000</v>
      </c>
      <c r="D96" s="70">
        <f t="shared" ref="D96:L96" si="16">D97+D98</f>
        <v>0</v>
      </c>
      <c r="E96" s="70">
        <f t="shared" si="16"/>
        <v>0</v>
      </c>
      <c r="F96" s="70">
        <f t="shared" si="16"/>
        <v>0</v>
      </c>
      <c r="G96" s="70">
        <f t="shared" si="16"/>
        <v>0</v>
      </c>
      <c r="H96" s="70">
        <f t="shared" si="16"/>
        <v>0</v>
      </c>
      <c r="I96" s="70">
        <f t="shared" si="16"/>
        <v>0</v>
      </c>
      <c r="J96" s="70">
        <f t="shared" si="16"/>
        <v>0</v>
      </c>
      <c r="K96" s="70">
        <f t="shared" si="16"/>
        <v>0</v>
      </c>
      <c r="L96" s="70">
        <f t="shared" si="16"/>
        <v>0</v>
      </c>
      <c r="M96" s="70">
        <f t="shared" si="6"/>
        <v>280000</v>
      </c>
    </row>
    <row r="97" spans="1:13" ht="24.75" customHeight="1">
      <c r="A97" s="12">
        <v>210105</v>
      </c>
      <c r="B97" s="76" t="s">
        <v>40</v>
      </c>
      <c r="C97" s="50">
        <f>'дод 3'!C41+'дод 3'!C87</f>
        <v>250000</v>
      </c>
      <c r="D97" s="50">
        <f>'дод 3'!D41+'дод 3'!D87</f>
        <v>0</v>
      </c>
      <c r="E97" s="50">
        <f>'дод 3'!E41+'дод 3'!E87</f>
        <v>0</v>
      </c>
      <c r="F97" s="50">
        <f>'дод 3'!F41+'дод 3'!F87</f>
        <v>0</v>
      </c>
      <c r="G97" s="50">
        <f>'дод 3'!G41+'дод 3'!G87</f>
        <v>0</v>
      </c>
      <c r="H97" s="50">
        <f>'дод 3'!H41+'дод 3'!H87</f>
        <v>0</v>
      </c>
      <c r="I97" s="50">
        <f>'дод 3'!I41+'дод 3'!I87</f>
        <v>0</v>
      </c>
      <c r="J97" s="50">
        <f>'дод 3'!J41+'дод 3'!J87</f>
        <v>0</v>
      </c>
      <c r="K97" s="50">
        <f>'дод 3'!K41+'дод 3'!K87</f>
        <v>0</v>
      </c>
      <c r="L97" s="50">
        <f>'дод 3'!L41+'дод 3'!L87</f>
        <v>0</v>
      </c>
      <c r="M97" s="50">
        <f t="shared" ref="M97:M109" si="17">C97+F97</f>
        <v>250000</v>
      </c>
    </row>
    <row r="98" spans="1:13" ht="20.25" customHeight="1">
      <c r="A98" s="12">
        <v>210110</v>
      </c>
      <c r="B98" s="76" t="s">
        <v>75</v>
      </c>
      <c r="C98" s="50">
        <f>'дод 3'!C88</f>
        <v>30000</v>
      </c>
      <c r="D98" s="50">
        <f>'дод 3'!D88</f>
        <v>0</v>
      </c>
      <c r="E98" s="50">
        <f>'дод 3'!E88</f>
        <v>0</v>
      </c>
      <c r="F98" s="50">
        <f>'дод 3'!F88</f>
        <v>0</v>
      </c>
      <c r="G98" s="50">
        <f>'дод 3'!G88</f>
        <v>0</v>
      </c>
      <c r="H98" s="50">
        <f>'дод 3'!H88</f>
        <v>0</v>
      </c>
      <c r="I98" s="50">
        <f>'дод 3'!I88</f>
        <v>0</v>
      </c>
      <c r="J98" s="50">
        <f>'дод 3'!J88</f>
        <v>0</v>
      </c>
      <c r="K98" s="50">
        <f>'дод 3'!K88</f>
        <v>0</v>
      </c>
      <c r="L98" s="50">
        <f>'дод 3'!L88</f>
        <v>0</v>
      </c>
      <c r="M98" s="50">
        <f t="shared" si="17"/>
        <v>30000</v>
      </c>
    </row>
    <row r="99" spans="1:13" s="48" customFormat="1" ht="17.25" customHeight="1">
      <c r="A99" s="63" t="s">
        <v>159</v>
      </c>
      <c r="B99" s="74">
        <v>2</v>
      </c>
      <c r="C99" s="64">
        <v>3</v>
      </c>
      <c r="D99" s="64">
        <v>4</v>
      </c>
      <c r="E99" s="64">
        <v>5</v>
      </c>
      <c r="F99" s="64">
        <v>6</v>
      </c>
      <c r="G99" s="64">
        <v>7</v>
      </c>
      <c r="H99" s="64">
        <v>8</v>
      </c>
      <c r="I99" s="64">
        <v>9</v>
      </c>
      <c r="J99" s="64">
        <v>10</v>
      </c>
      <c r="K99" s="64">
        <v>11</v>
      </c>
      <c r="L99" s="64">
        <v>12</v>
      </c>
      <c r="M99" s="64" t="s">
        <v>188</v>
      </c>
    </row>
    <row r="100" spans="1:13" s="85" customFormat="1" ht="17.25" customHeight="1">
      <c r="A100" s="84" t="s">
        <v>208</v>
      </c>
      <c r="B100" s="86" t="s">
        <v>209</v>
      </c>
      <c r="C100" s="87">
        <f>C101+C102+C103+C104</f>
        <v>0</v>
      </c>
      <c r="D100" s="87">
        <f t="shared" ref="D100:L100" si="18">D101+D102+D103+D104</f>
        <v>0</v>
      </c>
      <c r="E100" s="87">
        <f t="shared" si="18"/>
        <v>0</v>
      </c>
      <c r="F100" s="87">
        <f t="shared" si="18"/>
        <v>140900</v>
      </c>
      <c r="G100" s="87">
        <f t="shared" si="18"/>
        <v>140900</v>
      </c>
      <c r="H100" s="87">
        <f t="shared" si="18"/>
        <v>0</v>
      </c>
      <c r="I100" s="87">
        <f t="shared" si="18"/>
        <v>0</v>
      </c>
      <c r="J100" s="87">
        <f t="shared" si="18"/>
        <v>0</v>
      </c>
      <c r="K100" s="87">
        <f t="shared" si="18"/>
        <v>0</v>
      </c>
      <c r="L100" s="87">
        <f t="shared" si="18"/>
        <v>0</v>
      </c>
      <c r="M100" s="70">
        <f t="shared" si="17"/>
        <v>140900</v>
      </c>
    </row>
    <row r="101" spans="1:13" ht="31.5" customHeight="1">
      <c r="A101" s="12">
        <v>240601</v>
      </c>
      <c r="B101" s="76" t="s">
        <v>154</v>
      </c>
      <c r="C101" s="104">
        <f>'дод 3'!C89</f>
        <v>0</v>
      </c>
      <c r="D101" s="104">
        <f>'дод 3'!D89</f>
        <v>0</v>
      </c>
      <c r="E101" s="104">
        <f>'дод 3'!E89</f>
        <v>0</v>
      </c>
      <c r="F101" s="50">
        <f>G101</f>
        <v>140900</v>
      </c>
      <c r="G101" s="50">
        <f>'дод 3'!G89</f>
        <v>140900</v>
      </c>
      <c r="H101" s="50">
        <f>'дод 3'!H89</f>
        <v>0</v>
      </c>
      <c r="I101" s="50">
        <f>'дод 3'!I89</f>
        <v>0</v>
      </c>
      <c r="J101" s="50">
        <f>'дод 3'!J89</f>
        <v>0</v>
      </c>
      <c r="K101" s="50">
        <f>'дод 3'!K89</f>
        <v>0</v>
      </c>
      <c r="L101" s="50">
        <f>'дод 3'!L89</f>
        <v>0</v>
      </c>
      <c r="M101" s="50">
        <f t="shared" si="17"/>
        <v>140900</v>
      </c>
    </row>
    <row r="102" spans="1:13" ht="31.5" customHeight="1">
      <c r="A102" s="12">
        <v>240604</v>
      </c>
      <c r="B102" s="76" t="s">
        <v>205</v>
      </c>
      <c r="C102" s="104"/>
      <c r="D102" s="104"/>
      <c r="E102" s="104"/>
      <c r="F102" s="50">
        <f>G102</f>
        <v>0</v>
      </c>
      <c r="G102" s="50">
        <f>'дод 3'!G90</f>
        <v>0</v>
      </c>
      <c r="H102" s="50"/>
      <c r="I102" s="50"/>
      <c r="J102" s="50"/>
      <c r="K102" s="50"/>
      <c r="L102" s="50"/>
      <c r="M102" s="50">
        <f t="shared" si="17"/>
        <v>0</v>
      </c>
    </row>
    <row r="103" spans="1:13" ht="15" customHeight="1">
      <c r="A103" s="12">
        <v>240605</v>
      </c>
      <c r="B103" s="76" t="s">
        <v>206</v>
      </c>
      <c r="C103" s="104"/>
      <c r="D103" s="104"/>
      <c r="E103" s="104"/>
      <c r="F103" s="50">
        <f>G103</f>
        <v>0</v>
      </c>
      <c r="G103" s="50">
        <f>'дод 3'!G91</f>
        <v>0</v>
      </c>
      <c r="H103" s="50"/>
      <c r="I103" s="50"/>
      <c r="J103" s="50"/>
      <c r="K103" s="50"/>
      <c r="L103" s="50"/>
      <c r="M103" s="50">
        <f t="shared" si="17"/>
        <v>0</v>
      </c>
    </row>
    <row r="104" spans="1:13" ht="15" customHeight="1">
      <c r="A104" s="12">
        <v>240900</v>
      </c>
      <c r="B104" s="76" t="s">
        <v>153</v>
      </c>
      <c r="C104" s="104">
        <f>'дод 3'!C92</f>
        <v>0</v>
      </c>
      <c r="D104" s="104">
        <f>'дод 3'!D92</f>
        <v>0</v>
      </c>
      <c r="E104" s="104">
        <f>'дод 3'!E92</f>
        <v>0</v>
      </c>
      <c r="F104" s="50">
        <f>'дод 3'!F92</f>
        <v>0</v>
      </c>
      <c r="G104" s="50">
        <f>'дод 3'!G92</f>
        <v>0</v>
      </c>
      <c r="H104" s="50">
        <f>'дод 3'!H92</f>
        <v>0</v>
      </c>
      <c r="I104" s="50">
        <f>'дод 3'!I92</f>
        <v>0</v>
      </c>
      <c r="J104" s="50">
        <f>'дод 3'!J92</f>
        <v>0</v>
      </c>
      <c r="K104" s="50">
        <f>'дод 3'!K92</f>
        <v>0</v>
      </c>
      <c r="L104" s="50">
        <f>'дод 3'!L92</f>
        <v>0</v>
      </c>
      <c r="M104" s="50">
        <f t="shared" si="17"/>
        <v>0</v>
      </c>
    </row>
    <row r="105" spans="1:13" s="49" customFormat="1" ht="50.25" customHeight="1">
      <c r="A105" s="13">
        <v>250000</v>
      </c>
      <c r="B105" s="75" t="s">
        <v>155</v>
      </c>
      <c r="C105" s="70">
        <f>SUM( C106:C109)</f>
        <v>1014300</v>
      </c>
      <c r="D105" s="70">
        <f t="shared" ref="D105:L105" si="19">SUM( D106:D109)</f>
        <v>0</v>
      </c>
      <c r="E105" s="70">
        <f t="shared" si="19"/>
        <v>0</v>
      </c>
      <c r="F105" s="70">
        <f t="shared" si="19"/>
        <v>0</v>
      </c>
      <c r="G105" s="70">
        <f t="shared" si="19"/>
        <v>0</v>
      </c>
      <c r="H105" s="70">
        <f t="shared" si="19"/>
        <v>0</v>
      </c>
      <c r="I105" s="70">
        <f t="shared" si="19"/>
        <v>0</v>
      </c>
      <c r="J105" s="70">
        <f t="shared" si="19"/>
        <v>0</v>
      </c>
      <c r="K105" s="70">
        <f t="shared" si="19"/>
        <v>0</v>
      </c>
      <c r="L105" s="70">
        <f t="shared" si="19"/>
        <v>0</v>
      </c>
      <c r="M105" s="70">
        <f t="shared" si="17"/>
        <v>1014300</v>
      </c>
    </row>
    <row r="106" spans="1:13" ht="14.25" customHeight="1">
      <c r="A106" s="12">
        <v>250102</v>
      </c>
      <c r="B106" s="76" t="s">
        <v>156</v>
      </c>
      <c r="C106" s="50">
        <f>'дод 3'!C106</f>
        <v>570000</v>
      </c>
      <c r="D106" s="50">
        <f>'дод 3'!D106</f>
        <v>0</v>
      </c>
      <c r="E106" s="50">
        <f>'дод 3'!E106</f>
        <v>0</v>
      </c>
      <c r="F106" s="50">
        <f>'дод 3'!F106</f>
        <v>0</v>
      </c>
      <c r="G106" s="50">
        <f>'дод 3'!G106</f>
        <v>0</v>
      </c>
      <c r="H106" s="50">
        <f>'дод 3'!H106</f>
        <v>0</v>
      </c>
      <c r="I106" s="50">
        <f>'дод 3'!I106</f>
        <v>0</v>
      </c>
      <c r="J106" s="50">
        <f>'дод 3'!J106</f>
        <v>0</v>
      </c>
      <c r="K106" s="50">
        <f>'дод 3'!K106</f>
        <v>0</v>
      </c>
      <c r="L106" s="50">
        <f>'дод 3'!L106</f>
        <v>0</v>
      </c>
      <c r="M106" s="50">
        <f t="shared" si="17"/>
        <v>570000</v>
      </c>
    </row>
    <row r="107" spans="1:13" ht="14.25" customHeight="1">
      <c r="A107" s="19">
        <v>250404</v>
      </c>
      <c r="B107" s="57" t="s">
        <v>31</v>
      </c>
      <c r="C107" s="50">
        <f>'дод 3'!C42+'дод 3'!C67+'дод 3'!C93</f>
        <v>444300</v>
      </c>
      <c r="D107" s="50">
        <f>'дод 3'!D42</f>
        <v>0</v>
      </c>
      <c r="E107" s="50">
        <f>'дод 3'!E42</f>
        <v>0</v>
      </c>
      <c r="F107" s="50">
        <f>'дод 3'!F42</f>
        <v>0</v>
      </c>
      <c r="G107" s="50">
        <f>'дод 3'!G42</f>
        <v>0</v>
      </c>
      <c r="H107" s="50">
        <f>'дод 3'!H42</f>
        <v>0</v>
      </c>
      <c r="I107" s="50">
        <f>'дод 3'!I42</f>
        <v>0</v>
      </c>
      <c r="J107" s="50">
        <f>'дод 3'!J42</f>
        <v>0</v>
      </c>
      <c r="K107" s="50">
        <f>'дод 3'!K42</f>
        <v>0</v>
      </c>
      <c r="L107" s="50">
        <f>'дод 3'!L42</f>
        <v>0</v>
      </c>
      <c r="M107" s="50">
        <f t="shared" si="17"/>
        <v>444300</v>
      </c>
    </row>
    <row r="108" spans="1:13" ht="31.5" customHeight="1">
      <c r="A108" s="16">
        <v>250913</v>
      </c>
      <c r="B108" s="77" t="s">
        <v>157</v>
      </c>
      <c r="C108" s="50">
        <f>'дод 3'!C43</f>
        <v>0</v>
      </c>
      <c r="D108" s="50">
        <f>'дод 3'!D43</f>
        <v>0</v>
      </c>
      <c r="E108" s="50">
        <f>'дод 3'!E43</f>
        <v>0</v>
      </c>
      <c r="F108" s="50">
        <f>'дод 3'!F43</f>
        <v>0</v>
      </c>
      <c r="G108" s="50">
        <f>'дод 3'!G43</f>
        <v>0</v>
      </c>
      <c r="H108" s="50">
        <f>'дод 3'!H43</f>
        <v>0</v>
      </c>
      <c r="I108" s="50">
        <f>'дод 3'!I43</f>
        <v>0</v>
      </c>
      <c r="J108" s="50">
        <f>'дод 3'!J43</f>
        <v>0</v>
      </c>
      <c r="K108" s="50">
        <f>'дод 3'!K43</f>
        <v>0</v>
      </c>
      <c r="L108" s="50">
        <f>'дод 3'!L43</f>
        <v>0</v>
      </c>
      <c r="M108" s="50">
        <f t="shared" si="17"/>
        <v>0</v>
      </c>
    </row>
    <row r="109" spans="1:13" ht="31.5" customHeight="1">
      <c r="A109" s="16">
        <v>250915</v>
      </c>
      <c r="B109" s="77" t="s">
        <v>173</v>
      </c>
      <c r="C109" s="50">
        <f>'дод 3'!C68</f>
        <v>0</v>
      </c>
      <c r="D109" s="50">
        <f>'дод 3'!D68</f>
        <v>0</v>
      </c>
      <c r="E109" s="50">
        <f>'дод 3'!E68</f>
        <v>0</v>
      </c>
      <c r="F109" s="50">
        <f>'дод 3'!F68</f>
        <v>0</v>
      </c>
      <c r="G109" s="50">
        <f>'дод 3'!G68</f>
        <v>0</v>
      </c>
      <c r="H109" s="50">
        <f>'дод 3'!H68</f>
        <v>0</v>
      </c>
      <c r="I109" s="50">
        <f>'дод 3'!I68</f>
        <v>0</v>
      </c>
      <c r="J109" s="50">
        <f>'дод 3'!J68</f>
        <v>0</v>
      </c>
      <c r="K109" s="50">
        <f>'дод 3'!K68</f>
        <v>0</v>
      </c>
      <c r="L109" s="50">
        <f>'дод 3'!L68</f>
        <v>0</v>
      </c>
      <c r="M109" s="50">
        <f t="shared" si="17"/>
        <v>0</v>
      </c>
    </row>
    <row r="110" spans="1:13" ht="20.25" customHeight="1">
      <c r="A110" s="126" t="s">
        <v>224</v>
      </c>
      <c r="B110" s="127"/>
      <c r="C110" s="70">
        <f>C112+C113+C114+C115+C116+C117+C118+C119+C120+C121+C122+C123+C124+C125+C126+C127+C128+C129+C130+C131+C132+C133+C134+C135+C136+C137+C139+C140+C141+C142+C143+C138+C111</f>
        <v>79416800</v>
      </c>
      <c r="D110" s="70">
        <f t="shared" ref="D110:L110" si="20">D112+D113+D114+D115+D116+D117+D118+D119+D120+D121+D122+D123+D124+D125+D126+D127+D128+D129+D130+D131+D132+D133+D134+D135+D136+D137+D139+D140+D141+D142+D143+D138+D111</f>
        <v>332600</v>
      </c>
      <c r="E110" s="70">
        <f t="shared" si="20"/>
        <v>15000</v>
      </c>
      <c r="F110" s="70">
        <f t="shared" si="20"/>
        <v>2043600</v>
      </c>
      <c r="G110" s="70">
        <f t="shared" si="20"/>
        <v>622270</v>
      </c>
      <c r="H110" s="70">
        <f t="shared" si="20"/>
        <v>0</v>
      </c>
      <c r="I110" s="70">
        <f t="shared" si="20"/>
        <v>0</v>
      </c>
      <c r="J110" s="70">
        <f t="shared" si="20"/>
        <v>1421330</v>
      </c>
      <c r="K110" s="70">
        <f t="shared" si="20"/>
        <v>99000</v>
      </c>
      <c r="L110" s="70">
        <f t="shared" si="20"/>
        <v>99000</v>
      </c>
      <c r="M110" s="70">
        <f>M112+M113+M114+M115+M116+M117+M118+M119+M120+M121+M122+M123+M124+M125+M126+M127+M128+M129+M130+M131+M132+M133+M134+M135+M136+M137+M139+M140+M141+M142+M143+M138+M111</f>
        <v>81460400</v>
      </c>
    </row>
    <row r="111" spans="1:13" ht="27" customHeight="1">
      <c r="A111" s="102">
        <v>91101</v>
      </c>
      <c r="B111" s="103" t="str">
        <f>'дод 3'!B108</f>
        <v>Інша субвенція на покращення  надання  соціальних послуг найуразливішим  верствам населення</v>
      </c>
      <c r="C111" s="50">
        <f>'дод 3'!C108</f>
        <v>502700</v>
      </c>
      <c r="D111" s="50">
        <f>'дод 3'!D108</f>
        <v>332600</v>
      </c>
      <c r="E111" s="50">
        <f>'дод 3'!E108</f>
        <v>15000</v>
      </c>
      <c r="F111" s="50">
        <f>G111+J111</f>
        <v>0</v>
      </c>
      <c r="G111" s="50"/>
      <c r="H111" s="50"/>
      <c r="I111" s="50"/>
      <c r="J111" s="50"/>
      <c r="K111" s="50"/>
      <c r="L111" s="50"/>
      <c r="M111" s="50">
        <f>C111+F111</f>
        <v>502700</v>
      </c>
    </row>
    <row r="112" spans="1:13" ht="25.5" customHeight="1">
      <c r="A112" s="16">
        <f>'дод 3'!A109</f>
        <v>81009</v>
      </c>
      <c r="B112" s="91" t="str">
        <f>'дод 3'!B109</f>
        <v>Інша субвенція на забезпечення  централізованих заходів  з лікування хворих на цукровий та нецукровий  діабет</v>
      </c>
      <c r="C112" s="50">
        <f>'дод 3'!C109</f>
        <v>1058600</v>
      </c>
      <c r="D112" s="50"/>
      <c r="E112" s="50"/>
      <c r="F112" s="50">
        <f t="shared" ref="F112:F143" si="21">G112+J112</f>
        <v>0</v>
      </c>
      <c r="G112" s="50"/>
      <c r="H112" s="50"/>
      <c r="I112" s="50"/>
      <c r="J112" s="50"/>
      <c r="K112" s="50"/>
      <c r="L112" s="50"/>
      <c r="M112" s="50">
        <f>C112+F112</f>
        <v>1058600</v>
      </c>
    </row>
    <row r="113" spans="1:13" ht="53.25" customHeight="1">
      <c r="A113" s="16">
        <f>'дод 3'!A110</f>
        <v>70303</v>
      </c>
      <c r="B113" s="91" t="str">
        <f>'дод 3'!B110</f>
        <v>Виплата держ. соц. доп.на дітей - сиріт та дітей, позбавлених батьківського піклування,грошового забезпеч. батькам-вихователям у прийомних сім’ях за принципом "гроші ходять за дитиною"</v>
      </c>
      <c r="C113" s="50">
        <f>'дод 3'!C110</f>
        <v>438700</v>
      </c>
      <c r="D113" s="50"/>
      <c r="E113" s="50"/>
      <c r="F113" s="50">
        <f t="shared" si="21"/>
        <v>0</v>
      </c>
      <c r="G113" s="50"/>
      <c r="H113" s="50"/>
      <c r="I113" s="50"/>
      <c r="J113" s="50"/>
      <c r="K113" s="50"/>
      <c r="L113" s="50"/>
      <c r="M113" s="50">
        <f t="shared" ref="M113:M143" si="22">C113+F113</f>
        <v>438700</v>
      </c>
    </row>
    <row r="114" spans="1:13" ht="63.75" customHeight="1">
      <c r="A114" s="16">
        <f>'дод 3'!A111</f>
        <v>90201</v>
      </c>
      <c r="B114" s="96" t="str">
        <f>'дод 3'!B111</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14" s="21">
        <f>'дод 3'!C111</f>
        <v>8000000</v>
      </c>
      <c r="D114" s="50"/>
      <c r="E114" s="50"/>
      <c r="F114" s="50">
        <f t="shared" si="21"/>
        <v>0</v>
      </c>
      <c r="G114" s="50"/>
      <c r="H114" s="50"/>
      <c r="I114" s="50"/>
      <c r="J114" s="50"/>
      <c r="K114" s="50"/>
      <c r="L114" s="50"/>
      <c r="M114" s="50">
        <f t="shared" si="22"/>
        <v>8000000</v>
      </c>
    </row>
    <row r="115" spans="1:13" ht="63" customHeight="1">
      <c r="A115" s="16">
        <f>'дод 3'!A112</f>
        <v>90202</v>
      </c>
      <c r="B115" s="96" t="str">
        <f>'дод 3'!B112</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15" s="21">
        <f>'дод 3'!C112</f>
        <v>57000</v>
      </c>
      <c r="D115" s="50"/>
      <c r="E115" s="50"/>
      <c r="F115" s="50">
        <f t="shared" si="21"/>
        <v>0</v>
      </c>
      <c r="G115" s="50"/>
      <c r="H115" s="50"/>
      <c r="I115" s="50"/>
      <c r="J115" s="50"/>
      <c r="K115" s="50"/>
      <c r="L115" s="50"/>
      <c r="M115" s="50">
        <f t="shared" si="22"/>
        <v>57000</v>
      </c>
    </row>
    <row r="116" spans="1:13" ht="78" customHeight="1">
      <c r="A116" s="16">
        <f>'дод 3'!A113</f>
        <v>90203</v>
      </c>
      <c r="B116" s="96" t="str">
        <f>'дод 3'!B113</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16" s="21">
        <f>'дод 3'!C113</f>
        <v>1000</v>
      </c>
      <c r="D116" s="50"/>
      <c r="E116" s="50"/>
      <c r="F116" s="50">
        <f t="shared" si="21"/>
        <v>99000</v>
      </c>
      <c r="G116" s="50"/>
      <c r="H116" s="50"/>
      <c r="I116" s="50"/>
      <c r="J116" s="50">
        <f>'дод 3'!J113</f>
        <v>99000</v>
      </c>
      <c r="K116" s="50">
        <f>'дод 3'!K113</f>
        <v>99000</v>
      </c>
      <c r="L116" s="50">
        <f>'дод 3'!L113</f>
        <v>99000</v>
      </c>
      <c r="M116" s="50">
        <f t="shared" si="22"/>
        <v>100000</v>
      </c>
    </row>
    <row r="117" spans="1:13" ht="62.25" customHeight="1">
      <c r="A117" s="16">
        <f>'дод 3'!A114</f>
        <v>90204</v>
      </c>
      <c r="B117" s="96" t="str">
        <f>'дод 3'!B114</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17" s="21">
        <f>'дод 3'!C114</f>
        <v>1100000</v>
      </c>
      <c r="D117" s="50"/>
      <c r="E117" s="50"/>
      <c r="F117" s="50">
        <f t="shared" si="21"/>
        <v>0</v>
      </c>
      <c r="G117" s="50"/>
      <c r="H117" s="50"/>
      <c r="I117" s="50"/>
      <c r="J117" s="50"/>
      <c r="K117" s="50"/>
      <c r="L117" s="50"/>
      <c r="M117" s="50">
        <f t="shared" si="22"/>
        <v>1100000</v>
      </c>
    </row>
    <row r="118" spans="1:13" ht="64.5" customHeight="1">
      <c r="A118" s="16">
        <f>'дод 3'!A115</f>
        <v>90205</v>
      </c>
      <c r="B118" s="96" t="str">
        <f>'дод 3'!B115</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18" s="21">
        <f>'дод 3'!C115</f>
        <v>1000</v>
      </c>
      <c r="D118" s="50"/>
      <c r="E118" s="50"/>
      <c r="F118" s="50">
        <f t="shared" si="21"/>
        <v>0</v>
      </c>
      <c r="G118" s="50"/>
      <c r="H118" s="50"/>
      <c r="I118" s="50"/>
      <c r="J118" s="50"/>
      <c r="K118" s="50"/>
      <c r="L118" s="50"/>
      <c r="M118" s="50">
        <f t="shared" si="22"/>
        <v>1000</v>
      </c>
    </row>
    <row r="119" spans="1:13" ht="51" customHeight="1">
      <c r="A119" s="16">
        <f>'дод 3'!A116</f>
        <v>90206</v>
      </c>
      <c r="B119" s="96" t="str">
        <f>'дод 3'!B116</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19" s="21">
        <v>0</v>
      </c>
      <c r="D119" s="50"/>
      <c r="E119" s="50"/>
      <c r="F119" s="50">
        <f t="shared" si="21"/>
        <v>0</v>
      </c>
      <c r="G119" s="50"/>
      <c r="H119" s="50"/>
      <c r="I119" s="50"/>
      <c r="J119" s="50"/>
      <c r="K119" s="50"/>
      <c r="L119" s="50"/>
      <c r="M119" s="50">
        <f t="shared" si="22"/>
        <v>0</v>
      </c>
    </row>
    <row r="120" spans="1:13" ht="65.25" customHeight="1">
      <c r="A120" s="16">
        <f>'дод 3'!A117</f>
        <v>90207</v>
      </c>
      <c r="B120" s="96" t="str">
        <f>'дод 3'!B117</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0" s="21">
        <f>'дод 3'!C117</f>
        <v>703400</v>
      </c>
      <c r="D120" s="50"/>
      <c r="E120" s="50"/>
      <c r="F120" s="50">
        <f t="shared" si="21"/>
        <v>0</v>
      </c>
      <c r="G120" s="50"/>
      <c r="H120" s="50"/>
      <c r="I120" s="50"/>
      <c r="J120" s="50"/>
      <c r="K120" s="50"/>
      <c r="L120" s="50"/>
      <c r="M120" s="50">
        <f t="shared" si="22"/>
        <v>703400</v>
      </c>
    </row>
    <row r="121" spans="1:13" ht="62.25" customHeight="1">
      <c r="A121" s="16">
        <f>'дод 3'!A118</f>
        <v>90208</v>
      </c>
      <c r="B121" s="96" t="str">
        <f>'дод 3'!B118</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1" s="21">
        <f>'дод 3'!C118</f>
        <v>4000</v>
      </c>
      <c r="D121" s="50"/>
      <c r="E121" s="50"/>
      <c r="F121" s="50">
        <f t="shared" si="21"/>
        <v>0</v>
      </c>
      <c r="G121" s="50"/>
      <c r="H121" s="50"/>
      <c r="I121" s="50"/>
      <c r="J121" s="50"/>
      <c r="K121" s="50"/>
      <c r="L121" s="50"/>
      <c r="M121" s="50">
        <f t="shared" si="22"/>
        <v>4000</v>
      </c>
    </row>
    <row r="122" spans="1:13" ht="48.75" customHeight="1">
      <c r="A122" s="16">
        <f>'дод 3'!A119</f>
        <v>90209</v>
      </c>
      <c r="B122" s="96" t="str">
        <f>'дод 3'!B119</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22" s="21">
        <f>'дод 3'!C119</f>
        <v>36000</v>
      </c>
      <c r="D122" s="50"/>
      <c r="E122" s="50"/>
      <c r="F122" s="50">
        <f t="shared" si="21"/>
        <v>0</v>
      </c>
      <c r="G122" s="50"/>
      <c r="H122" s="50"/>
      <c r="I122" s="50"/>
      <c r="J122" s="50"/>
      <c r="K122" s="50"/>
      <c r="L122" s="50"/>
      <c r="M122" s="50">
        <f t="shared" si="22"/>
        <v>36000</v>
      </c>
    </row>
    <row r="123" spans="1:13" ht="76.5" customHeight="1">
      <c r="A123" s="16">
        <f>'дод 3'!A120</f>
        <v>90210</v>
      </c>
      <c r="B123" s="96" t="str">
        <f>'дод 3'!B120</f>
        <v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23" s="21">
        <f>'дод 3'!C120</f>
        <v>2000</v>
      </c>
      <c r="D123" s="50"/>
      <c r="E123" s="50"/>
      <c r="F123" s="50">
        <f t="shared" si="21"/>
        <v>0</v>
      </c>
      <c r="G123" s="50"/>
      <c r="H123" s="50"/>
      <c r="I123" s="50"/>
      <c r="J123" s="50"/>
      <c r="K123" s="50"/>
      <c r="L123" s="50"/>
      <c r="M123" s="50">
        <f t="shared" si="22"/>
        <v>2000</v>
      </c>
    </row>
    <row r="124" spans="1:13" ht="26.25" customHeight="1">
      <c r="A124" s="16">
        <f>'дод 3'!A121</f>
        <v>90212</v>
      </c>
      <c r="B124" s="96" t="str">
        <f>'дод 3'!B121</f>
        <v>Пільгове медичне обслуговування громадян, які постраждали внаслідок Чорноб. катастрофи</v>
      </c>
      <c r="C124" s="21">
        <f>'дод 3'!C121</f>
        <v>63700</v>
      </c>
      <c r="D124" s="50"/>
      <c r="E124" s="50"/>
      <c r="F124" s="50">
        <f t="shared" si="21"/>
        <v>0</v>
      </c>
      <c r="G124" s="50"/>
      <c r="H124" s="50"/>
      <c r="I124" s="50"/>
      <c r="J124" s="50"/>
      <c r="K124" s="50"/>
      <c r="L124" s="50"/>
      <c r="M124" s="50">
        <f t="shared" si="22"/>
        <v>63700</v>
      </c>
    </row>
    <row r="125" spans="1:13" ht="19.5" customHeight="1">
      <c r="A125" s="16">
        <f>'дод 3'!A122</f>
        <v>90214</v>
      </c>
      <c r="B125" s="96" t="str">
        <f>'дод 3'!B122</f>
        <v>Пільги окремим категоріям громадян з послуг зв"язку</v>
      </c>
      <c r="C125" s="21">
        <f>'дод 3'!C122</f>
        <v>600000</v>
      </c>
      <c r="D125" s="50"/>
      <c r="E125" s="50"/>
      <c r="F125" s="50">
        <f t="shared" si="21"/>
        <v>0</v>
      </c>
      <c r="G125" s="50"/>
      <c r="H125" s="50"/>
      <c r="I125" s="50"/>
      <c r="J125" s="50"/>
      <c r="K125" s="50"/>
      <c r="L125" s="50"/>
      <c r="M125" s="50">
        <f t="shared" si="22"/>
        <v>600000</v>
      </c>
    </row>
    <row r="126" spans="1:13" ht="17.25" customHeight="1">
      <c r="A126" s="16">
        <f>'дод 3'!A123</f>
        <v>90215</v>
      </c>
      <c r="B126" s="96" t="str">
        <f>'дод 3'!B123</f>
        <v>Пільги багатодітним на ЖКП</v>
      </c>
      <c r="C126" s="21">
        <f>'дод 3'!C123</f>
        <v>260000</v>
      </c>
      <c r="D126" s="50"/>
      <c r="E126" s="50"/>
      <c r="F126" s="50">
        <f t="shared" si="21"/>
        <v>0</v>
      </c>
      <c r="G126" s="50"/>
      <c r="H126" s="50"/>
      <c r="I126" s="50"/>
      <c r="J126" s="50"/>
      <c r="K126" s="50"/>
      <c r="L126" s="50"/>
      <c r="M126" s="50">
        <f t="shared" si="22"/>
        <v>260000</v>
      </c>
    </row>
    <row r="127" spans="1:13" ht="27" customHeight="1">
      <c r="A127" s="16">
        <f>'дод 3'!A124</f>
        <v>90216</v>
      </c>
      <c r="B127" s="96" t="str">
        <f>'дод 3'!B124</f>
        <v>Пільги багатодітним сім"ям на придбання твердого палива та скрапленого газу</v>
      </c>
      <c r="C127" s="21">
        <f>'дод 3'!C124</f>
        <v>4500</v>
      </c>
      <c r="D127" s="50"/>
      <c r="E127" s="50"/>
      <c r="F127" s="50">
        <f t="shared" si="21"/>
        <v>0</v>
      </c>
      <c r="G127" s="50"/>
      <c r="H127" s="50"/>
      <c r="I127" s="50"/>
      <c r="J127" s="50"/>
      <c r="K127" s="50"/>
      <c r="L127" s="50"/>
      <c r="M127" s="50">
        <f t="shared" si="22"/>
        <v>4500</v>
      </c>
    </row>
    <row r="128" spans="1:13" ht="18.75" customHeight="1">
      <c r="A128" s="16">
        <f>'дод 3'!A125</f>
        <v>90302</v>
      </c>
      <c r="B128" s="96" t="str">
        <f>'дод 3'!B125</f>
        <v xml:space="preserve"> Допоиога у зв"язку з вагітністю і пологами</v>
      </c>
      <c r="C128" s="21">
        <f>'дод 3'!C125</f>
        <v>650000</v>
      </c>
      <c r="D128" s="50"/>
      <c r="E128" s="50"/>
      <c r="F128" s="50">
        <f t="shared" si="21"/>
        <v>0</v>
      </c>
      <c r="G128" s="50"/>
      <c r="H128" s="50"/>
      <c r="I128" s="50"/>
      <c r="J128" s="50"/>
      <c r="K128" s="50"/>
      <c r="L128" s="50"/>
      <c r="M128" s="50">
        <f t="shared" si="22"/>
        <v>650000</v>
      </c>
    </row>
    <row r="129" spans="1:13" ht="18" customHeight="1">
      <c r="A129" s="16">
        <f>'дод 3'!A126</f>
        <v>90303</v>
      </c>
      <c r="B129" s="96" t="str">
        <f>'дод 3'!B126</f>
        <v>Допомога на догляд за дитиною віком  до 3 років</v>
      </c>
      <c r="C129" s="21">
        <f>'дод 3'!C126</f>
        <v>11000000</v>
      </c>
      <c r="D129" s="50"/>
      <c r="E129" s="50"/>
      <c r="F129" s="50">
        <f t="shared" si="21"/>
        <v>0</v>
      </c>
      <c r="G129" s="50"/>
      <c r="H129" s="50"/>
      <c r="I129" s="50"/>
      <c r="J129" s="50"/>
      <c r="K129" s="50"/>
      <c r="L129" s="50"/>
      <c r="M129" s="50">
        <f t="shared" si="22"/>
        <v>11000000</v>
      </c>
    </row>
    <row r="130" spans="1:13" ht="18" customHeight="1">
      <c r="A130" s="16">
        <f>'дод 3'!A127</f>
        <v>90304</v>
      </c>
      <c r="B130" s="96" t="str">
        <f>'дод 3'!B127</f>
        <v>Допомога при народженні дитини</v>
      </c>
      <c r="C130" s="21">
        <f>'дод 3'!C127</f>
        <v>26800000</v>
      </c>
      <c r="D130" s="50"/>
      <c r="E130" s="50"/>
      <c r="F130" s="50">
        <f t="shared" si="21"/>
        <v>0</v>
      </c>
      <c r="G130" s="50"/>
      <c r="H130" s="50"/>
      <c r="I130" s="50"/>
      <c r="J130" s="50"/>
      <c r="K130" s="50"/>
      <c r="L130" s="50"/>
      <c r="M130" s="50">
        <f t="shared" si="22"/>
        <v>26800000</v>
      </c>
    </row>
    <row r="131" spans="1:13" ht="24.75" customHeight="1">
      <c r="A131" s="16">
        <f>'дод 3'!A128</f>
        <v>90305</v>
      </c>
      <c r="B131" s="96" t="str">
        <f>'дод 3'!B128</f>
        <v>Допомога на дітей, над  якими встановлено  опіку  чи  піклування</v>
      </c>
      <c r="C131" s="21">
        <f>'дод 3'!C128</f>
        <v>1450000</v>
      </c>
      <c r="D131" s="50"/>
      <c r="E131" s="50"/>
      <c r="F131" s="50">
        <f t="shared" si="21"/>
        <v>0</v>
      </c>
      <c r="G131" s="50"/>
      <c r="H131" s="50"/>
      <c r="I131" s="50"/>
      <c r="J131" s="50"/>
      <c r="K131" s="50"/>
      <c r="L131" s="50"/>
      <c r="M131" s="50">
        <f t="shared" si="22"/>
        <v>1450000</v>
      </c>
    </row>
    <row r="132" spans="1:13" ht="18" customHeight="1">
      <c r="A132" s="16">
        <f>'дод 3'!A129</f>
        <v>90306</v>
      </c>
      <c r="B132" s="96" t="str">
        <f>'дод 3'!B129</f>
        <v>Допомога на дітей  одиноким матерям</v>
      </c>
      <c r="C132" s="21">
        <f>'дод 3'!C129</f>
        <v>4550000</v>
      </c>
      <c r="D132" s="50"/>
      <c r="E132" s="50"/>
      <c r="F132" s="50">
        <f t="shared" si="21"/>
        <v>0</v>
      </c>
      <c r="G132" s="50"/>
      <c r="H132" s="50"/>
      <c r="I132" s="50"/>
      <c r="J132" s="50"/>
      <c r="K132" s="50"/>
      <c r="L132" s="50"/>
      <c r="M132" s="50">
        <f t="shared" si="22"/>
        <v>4550000</v>
      </c>
    </row>
    <row r="133" spans="1:13" ht="18" customHeight="1">
      <c r="A133" s="16">
        <f>'дод 3'!A130</f>
        <v>90307</v>
      </c>
      <c r="B133" s="96" t="str">
        <f>'дод 3'!B130</f>
        <v>Тимчасова державна допомога дітям</v>
      </c>
      <c r="C133" s="21">
        <f>'дод 3'!C130</f>
        <v>750000</v>
      </c>
      <c r="D133" s="50"/>
      <c r="E133" s="50"/>
      <c r="F133" s="50">
        <f t="shared" si="21"/>
        <v>0</v>
      </c>
      <c r="G133" s="50"/>
      <c r="H133" s="50"/>
      <c r="I133" s="50"/>
      <c r="J133" s="50"/>
      <c r="K133" s="50"/>
      <c r="L133" s="50"/>
      <c r="M133" s="50">
        <f t="shared" si="22"/>
        <v>750000</v>
      </c>
    </row>
    <row r="134" spans="1:13" ht="18" customHeight="1">
      <c r="A134" s="16">
        <f>'дод 3'!A131</f>
        <v>90308</v>
      </c>
      <c r="B134" s="96" t="str">
        <f>'дод 3'!B131</f>
        <v>Допомога  при  усиновленні дитини</v>
      </c>
      <c r="C134" s="21">
        <f>'дод 3'!C131</f>
        <v>100000</v>
      </c>
      <c r="D134" s="50"/>
      <c r="E134" s="50"/>
      <c r="F134" s="50">
        <f t="shared" si="21"/>
        <v>0</v>
      </c>
      <c r="G134" s="50"/>
      <c r="H134" s="50"/>
      <c r="I134" s="50"/>
      <c r="J134" s="50"/>
      <c r="K134" s="50"/>
      <c r="L134" s="50"/>
      <c r="M134" s="50">
        <f t="shared" si="22"/>
        <v>100000</v>
      </c>
    </row>
    <row r="135" spans="1:13" ht="18" customHeight="1">
      <c r="A135" s="16">
        <f>'дод 3'!A132</f>
        <v>90401</v>
      </c>
      <c r="B135" s="96" t="str">
        <f>'дод 3'!B132</f>
        <v>Державна  соціальна допомога малозабезпеченим сім"ям</v>
      </c>
      <c r="C135" s="21">
        <f>'дод 3'!C132</f>
        <v>3040000</v>
      </c>
      <c r="D135" s="50"/>
      <c r="E135" s="50"/>
      <c r="F135" s="50">
        <f t="shared" si="21"/>
        <v>0</v>
      </c>
      <c r="G135" s="50"/>
      <c r="H135" s="50"/>
      <c r="I135" s="50"/>
      <c r="J135" s="50"/>
      <c r="K135" s="50"/>
      <c r="L135" s="50"/>
      <c r="M135" s="50">
        <f t="shared" si="22"/>
        <v>3040000</v>
      </c>
    </row>
    <row r="136" spans="1:13" ht="18" customHeight="1">
      <c r="A136" s="16">
        <f>'дод 3'!A133</f>
        <v>91300</v>
      </c>
      <c r="B136" s="96" t="str">
        <f>'дод 3'!B133</f>
        <v>Держ. соц. допомога інвалідам з дитинства та дітям- інвалідам</v>
      </c>
      <c r="C136" s="21">
        <f>'дод 3'!C133</f>
        <v>11125500</v>
      </c>
      <c r="D136" s="50"/>
      <c r="E136" s="50"/>
      <c r="F136" s="50">
        <f t="shared" si="21"/>
        <v>0</v>
      </c>
      <c r="G136" s="50"/>
      <c r="H136" s="50"/>
      <c r="I136" s="50"/>
      <c r="J136" s="50"/>
      <c r="K136" s="50"/>
      <c r="L136" s="50"/>
      <c r="M136" s="50">
        <f t="shared" si="22"/>
        <v>11125500</v>
      </c>
    </row>
    <row r="137" spans="1:13" ht="27" customHeight="1">
      <c r="A137" s="16">
        <f>'дод 3'!A134</f>
        <v>90405</v>
      </c>
      <c r="B137" s="96" t="str">
        <f>'дод 3'!B134</f>
        <v>Субсидії населенню  для  відшкодування  витрат на  оплату ЖКП</v>
      </c>
      <c r="C137" s="21">
        <f>'дод 3'!C134</f>
        <v>4900000</v>
      </c>
      <c r="D137" s="50"/>
      <c r="E137" s="50"/>
      <c r="F137" s="50">
        <f t="shared" si="21"/>
        <v>0</v>
      </c>
      <c r="G137" s="50"/>
      <c r="H137" s="50"/>
      <c r="I137" s="50"/>
      <c r="J137" s="50"/>
      <c r="K137" s="50"/>
      <c r="L137" s="50"/>
      <c r="M137" s="50">
        <f t="shared" si="22"/>
        <v>4900000</v>
      </c>
    </row>
    <row r="138" spans="1:13" ht="27" customHeight="1">
      <c r="A138" s="16">
        <v>90406</v>
      </c>
      <c r="B138" s="96" t="str">
        <f>'дод 3'!B135</f>
        <v>Субсидії населеннюдля  відшкод.витрат на  придбання  твердого  палива і  скрапленого  газу</v>
      </c>
      <c r="C138" s="21">
        <f>'дод 3'!C135</f>
        <v>45100</v>
      </c>
      <c r="D138" s="50"/>
      <c r="E138" s="50"/>
      <c r="F138" s="50"/>
      <c r="G138" s="50"/>
      <c r="H138" s="50"/>
      <c r="I138" s="50"/>
      <c r="J138" s="50"/>
      <c r="K138" s="50"/>
      <c r="L138" s="50"/>
      <c r="M138" s="50">
        <f t="shared" si="22"/>
        <v>45100</v>
      </c>
    </row>
    <row r="139" spans="1:13" ht="18.75" customHeight="1">
      <c r="A139" s="16">
        <f>'дод 3'!A136</f>
        <v>90417</v>
      </c>
      <c r="B139" s="96" t="str">
        <f>'дод 3'!B136</f>
        <v>Витрати на поховання учасників бойових дій та інвалідів війни</v>
      </c>
      <c r="C139" s="21">
        <f>'дод 3'!C136</f>
        <v>89600</v>
      </c>
      <c r="D139" s="50"/>
      <c r="E139" s="50"/>
      <c r="F139" s="50">
        <f t="shared" si="21"/>
        <v>0</v>
      </c>
      <c r="G139" s="50"/>
      <c r="H139" s="50"/>
      <c r="I139" s="50"/>
      <c r="J139" s="50"/>
      <c r="K139" s="50"/>
      <c r="L139" s="50"/>
      <c r="M139" s="50">
        <f t="shared" si="22"/>
        <v>89600</v>
      </c>
    </row>
    <row r="140" spans="1:13" ht="27" customHeight="1">
      <c r="A140" s="16">
        <f>'дод 3'!A137</f>
        <v>170102</v>
      </c>
      <c r="B140" s="96" t="str">
        <f>'дод 3'!B137</f>
        <v>Компенсаційні виплати на пільговий проїзд автомобільним транспортом окремим категоріям громадян</v>
      </c>
      <c r="C140" s="21">
        <f>'дод 3'!C137</f>
        <v>1384000</v>
      </c>
      <c r="D140" s="50"/>
      <c r="E140" s="50"/>
      <c r="F140" s="50">
        <f t="shared" si="21"/>
        <v>0</v>
      </c>
      <c r="G140" s="50"/>
      <c r="H140" s="50"/>
      <c r="I140" s="50"/>
      <c r="J140" s="50"/>
      <c r="K140" s="50"/>
      <c r="L140" s="50"/>
      <c r="M140" s="50">
        <f t="shared" si="22"/>
        <v>1384000</v>
      </c>
    </row>
    <row r="141" spans="1:13" ht="27" customHeight="1">
      <c r="A141" s="16">
        <f>'дод 3'!A138</f>
        <v>170302</v>
      </c>
      <c r="B141" s="96" t="str">
        <f>'дод 3'!B138</f>
        <v>Компенсаційні виплати на пільговий проїзд залізничним транспортом окремим категоріям громадян</v>
      </c>
      <c r="C141" s="21">
        <f>'дод 3'!C138</f>
        <v>700000</v>
      </c>
      <c r="D141" s="50"/>
      <c r="E141" s="50"/>
      <c r="F141" s="50">
        <f t="shared" si="21"/>
        <v>0</v>
      </c>
      <c r="G141" s="50"/>
      <c r="H141" s="50"/>
      <c r="I141" s="50"/>
      <c r="J141" s="50"/>
      <c r="K141" s="50"/>
      <c r="L141" s="50"/>
      <c r="M141" s="50">
        <f t="shared" si="22"/>
        <v>700000</v>
      </c>
    </row>
    <row r="142" spans="1:13" ht="27" customHeight="1">
      <c r="A142" s="16">
        <f>'дод 3'!A139</f>
        <v>170703</v>
      </c>
      <c r="B142" s="96" t="str">
        <f>'дод 3'!B139</f>
        <v>Субвенція з державного бюджету на будівництво, ремонт та утримання вулиць і доріг  комунальної власності</v>
      </c>
      <c r="C142" s="21">
        <f>'дод 3'!C139</f>
        <v>0</v>
      </c>
      <c r="D142" s="50"/>
      <c r="E142" s="50"/>
      <c r="F142" s="50">
        <f t="shared" si="21"/>
        <v>1944600</v>
      </c>
      <c r="G142" s="50">
        <f>'дод 3'!G139</f>
        <v>622270</v>
      </c>
      <c r="H142" s="50"/>
      <c r="I142" s="50"/>
      <c r="J142" s="50">
        <f>'дод 3'!J139</f>
        <v>1322330</v>
      </c>
      <c r="K142" s="50"/>
      <c r="L142" s="50"/>
      <c r="M142" s="50">
        <f t="shared" si="22"/>
        <v>1944600</v>
      </c>
    </row>
    <row r="143" spans="1:13" ht="27" customHeight="1">
      <c r="A143" s="16">
        <f>'дод 3'!A140</f>
        <v>100602</v>
      </c>
      <c r="B143" s="96" t="str">
        <f>'дод 3'!B140</f>
        <v>Субвенція з державного бюджету місцевим бюджетам на погашення заборгованості з різниці в тарифах на теплову енергію</v>
      </c>
      <c r="C143" s="21">
        <f>'дод 3'!C140</f>
        <v>0</v>
      </c>
      <c r="D143" s="50"/>
      <c r="E143" s="50"/>
      <c r="F143" s="50">
        <f t="shared" si="21"/>
        <v>0</v>
      </c>
      <c r="G143" s="50"/>
      <c r="H143" s="50"/>
      <c r="I143" s="50"/>
      <c r="J143" s="50"/>
      <c r="K143" s="50"/>
      <c r="L143" s="50"/>
      <c r="M143" s="50">
        <f t="shared" si="22"/>
        <v>0</v>
      </c>
    </row>
    <row r="144" spans="1:13" ht="21" customHeight="1">
      <c r="A144" s="47"/>
      <c r="B144" s="78" t="s">
        <v>158</v>
      </c>
      <c r="C144" s="97">
        <f>C12+C14+C24+C30+C51+C61+C68+C71+C80+C88+C90+C92+C96+C100+C105+C110</f>
        <v>213366480</v>
      </c>
      <c r="D144" s="97">
        <f t="shared" ref="D144:L144" si="23">D12+D14+D24+D30+D51+D61+D68+D71+D80+D88+D90+D92+D96+D100+D105+D110</f>
        <v>69410410</v>
      </c>
      <c r="E144" s="97">
        <f t="shared" si="23"/>
        <v>18430930</v>
      </c>
      <c r="F144" s="97">
        <f t="shared" si="23"/>
        <v>18796020</v>
      </c>
      <c r="G144" s="97">
        <f t="shared" si="23"/>
        <v>4882570</v>
      </c>
      <c r="H144" s="97">
        <f t="shared" si="23"/>
        <v>616000</v>
      </c>
      <c r="I144" s="97">
        <f t="shared" si="23"/>
        <v>257940</v>
      </c>
      <c r="J144" s="97">
        <f t="shared" si="23"/>
        <v>13913450</v>
      </c>
      <c r="K144" s="97">
        <f t="shared" si="23"/>
        <v>12392120</v>
      </c>
      <c r="L144" s="97">
        <f t="shared" si="23"/>
        <v>828120</v>
      </c>
      <c r="M144" s="97">
        <f>M12+M14+M24+M30+M51+M61+M68+M71+M80+M88+M90+M92+M96+M100+M105+M110</f>
        <v>232162500</v>
      </c>
    </row>
    <row r="145" spans="3:12" ht="39" customHeight="1">
      <c r="C145" s="118" t="s">
        <v>177</v>
      </c>
      <c r="D145" s="118"/>
      <c r="E145" s="118"/>
      <c r="F145" s="118"/>
      <c r="G145" s="118"/>
      <c r="I145" s="118" t="s">
        <v>178</v>
      </c>
      <c r="J145" s="118"/>
      <c r="K145" s="118"/>
      <c r="L145" s="118"/>
    </row>
  </sheetData>
  <sheetProtection formatCells="0" formatColumns="0" formatRows="0" insertColumns="0" insertRows="0" insertHyperlinks="0" deleteColumns="0" deleteRows="0" sort="0" autoFilter="0" pivotTables="0"/>
  <mergeCells count="26">
    <mergeCell ref="A110:B110"/>
    <mergeCell ref="A5:A10"/>
    <mergeCell ref="B5:B10"/>
    <mergeCell ref="C5:E5"/>
    <mergeCell ref="C6:C10"/>
    <mergeCell ref="D6:E6"/>
    <mergeCell ref="D7:D10"/>
    <mergeCell ref="C145:G145"/>
    <mergeCell ref="I145:L145"/>
    <mergeCell ref="I7:I10"/>
    <mergeCell ref="F6:F10"/>
    <mergeCell ref="K7:K10"/>
    <mergeCell ref="I1:M1"/>
    <mergeCell ref="C2:H2"/>
    <mergeCell ref="I2:M2"/>
    <mergeCell ref="C3:H3"/>
    <mergeCell ref="I3:M3"/>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55" orientation="landscape" r:id="rId1"/>
  <headerFooter alignWithMargins="0"/>
  <rowBreaks count="3" manualBreakCount="3">
    <brk id="44" max="16383" man="1"/>
    <brk id="78" max="12" man="1"/>
    <brk id="115" max="16383" man="1"/>
  </rowBreaks>
</worksheet>
</file>

<file path=xl/worksheets/sheet2.xml><?xml version="1.0" encoding="utf-8"?>
<worksheet xmlns="http://schemas.openxmlformats.org/spreadsheetml/2006/main" xmlns:r="http://schemas.openxmlformats.org/officeDocument/2006/relationships">
  <sheetPr codeName="Лист1"/>
  <dimension ref="A1:N151"/>
  <sheetViews>
    <sheetView tabSelected="1" view="pageBreakPreview" zoomScale="90" zoomScaleSheetLayoutView="90" workbookViewId="0">
      <pane xSplit="2" ySplit="8" topLeftCell="G96" activePane="bottomRight" state="frozen"/>
      <selection pane="topRight" activeCell="C1" sqref="C1"/>
      <selection pane="bottomLeft" activeCell="A8" sqref="A8"/>
      <selection pane="bottomRight" activeCell="J85" sqref="J85"/>
    </sheetView>
  </sheetViews>
  <sheetFormatPr defaultRowHeight="24.75" customHeight="1"/>
  <cols>
    <col min="1" max="1" width="10.85546875" style="32" customWidth="1"/>
    <col min="2" max="2" width="50.28515625" style="11" customWidth="1"/>
    <col min="3" max="3" width="12.140625" style="33" customWidth="1"/>
    <col min="4" max="4" width="14.140625" style="33" customWidth="1"/>
    <col min="5" max="7" width="12.140625" style="33" customWidth="1"/>
    <col min="8" max="8" width="11.140625" style="33" customWidth="1"/>
    <col min="9" max="9" width="11.28515625" style="33" customWidth="1"/>
    <col min="10" max="10" width="13.85546875" style="33" customWidth="1"/>
    <col min="11" max="13" width="12.140625" style="33" customWidth="1"/>
    <col min="14" max="16384" width="9.140625" style="9"/>
  </cols>
  <sheetData>
    <row r="1" spans="1:14" s="1" customFormat="1" ht="15.75" customHeight="1">
      <c r="A1" s="10"/>
      <c r="B1" s="61"/>
      <c r="C1" s="61"/>
      <c r="D1" s="61"/>
      <c r="E1" s="61"/>
      <c r="F1" s="61"/>
      <c r="G1" s="61"/>
      <c r="H1" s="61"/>
      <c r="I1" s="61"/>
      <c r="J1" s="11"/>
      <c r="K1" s="139" t="s">
        <v>220</v>
      </c>
      <c r="L1" s="139"/>
      <c r="M1" s="139"/>
      <c r="N1" s="39"/>
    </row>
    <row r="2" spans="1:14" s="1" customFormat="1" ht="15.75" customHeight="1">
      <c r="A2" s="10"/>
      <c r="B2" s="140" t="s">
        <v>228</v>
      </c>
      <c r="C2" s="140"/>
      <c r="D2" s="140"/>
      <c r="E2" s="140"/>
      <c r="F2" s="140"/>
      <c r="G2" s="140"/>
      <c r="H2" s="140"/>
      <c r="I2" s="140"/>
      <c r="J2" s="118" t="s">
        <v>239</v>
      </c>
      <c r="K2" s="118"/>
      <c r="L2" s="118"/>
      <c r="M2" s="118"/>
      <c r="N2" s="118"/>
    </row>
    <row r="3" spans="1:14" s="1" customFormat="1" ht="15.75" customHeight="1">
      <c r="A3" s="10"/>
      <c r="B3" s="140" t="s">
        <v>77</v>
      </c>
      <c r="C3" s="140"/>
      <c r="D3" s="140"/>
      <c r="E3" s="140"/>
      <c r="F3" s="140"/>
      <c r="G3" s="140"/>
      <c r="H3" s="140"/>
      <c r="I3" s="140"/>
      <c r="J3" s="122" t="s">
        <v>238</v>
      </c>
      <c r="K3" s="122"/>
      <c r="L3" s="122"/>
      <c r="M3" s="122"/>
      <c r="N3" s="40"/>
    </row>
    <row r="4" spans="1:14" s="1" customFormat="1" ht="15" customHeight="1">
      <c r="A4" s="10"/>
      <c r="B4" s="141"/>
      <c r="C4" s="141"/>
      <c r="D4" s="141"/>
      <c r="E4" s="141"/>
      <c r="F4" s="141"/>
      <c r="G4" s="141"/>
      <c r="H4" s="141"/>
      <c r="I4" s="141"/>
      <c r="J4" s="11"/>
      <c r="K4" s="142"/>
      <c r="L4" s="142"/>
      <c r="M4" s="142"/>
      <c r="N4" s="39"/>
    </row>
    <row r="5" spans="1:14" s="1" customFormat="1" ht="18.75" customHeight="1">
      <c r="A5" s="148" t="s">
        <v>78</v>
      </c>
      <c r="B5" s="148" t="s">
        <v>196</v>
      </c>
      <c r="C5" s="134" t="s">
        <v>0</v>
      </c>
      <c r="D5" s="134"/>
      <c r="E5" s="134"/>
      <c r="F5" s="134" t="s">
        <v>2</v>
      </c>
      <c r="G5" s="134"/>
      <c r="H5" s="134"/>
      <c r="I5" s="134"/>
      <c r="J5" s="134"/>
      <c r="K5" s="134"/>
      <c r="L5" s="134"/>
      <c r="M5" s="136" t="s">
        <v>3</v>
      </c>
    </row>
    <row r="6" spans="1:14" s="1" customFormat="1" ht="16.5" customHeight="1">
      <c r="A6" s="148"/>
      <c r="B6" s="148"/>
      <c r="C6" s="135" t="s">
        <v>1</v>
      </c>
      <c r="D6" s="149" t="s">
        <v>179</v>
      </c>
      <c r="E6" s="149"/>
      <c r="F6" s="135" t="s">
        <v>1</v>
      </c>
      <c r="G6" s="148" t="s">
        <v>79</v>
      </c>
      <c r="H6" s="148" t="s">
        <v>179</v>
      </c>
      <c r="I6" s="148"/>
      <c r="J6" s="148" t="s">
        <v>80</v>
      </c>
      <c r="K6" s="144" t="s">
        <v>179</v>
      </c>
      <c r="L6" s="145"/>
      <c r="M6" s="137"/>
    </row>
    <row r="7" spans="1:14" s="1" customFormat="1" ht="16.5" customHeight="1">
      <c r="A7" s="148"/>
      <c r="B7" s="148"/>
      <c r="C7" s="135"/>
      <c r="D7" s="148" t="s">
        <v>180</v>
      </c>
      <c r="E7" s="148" t="s">
        <v>89</v>
      </c>
      <c r="F7" s="135"/>
      <c r="G7" s="148"/>
      <c r="H7" s="148" t="s">
        <v>180</v>
      </c>
      <c r="I7" s="148" t="s">
        <v>89</v>
      </c>
      <c r="J7" s="148"/>
      <c r="K7" s="146" t="s">
        <v>181</v>
      </c>
      <c r="L7" s="66" t="s">
        <v>179</v>
      </c>
      <c r="M7" s="137"/>
    </row>
    <row r="8" spans="1:14" s="1" customFormat="1" ht="103.5" customHeight="1">
      <c r="A8" s="148"/>
      <c r="B8" s="148"/>
      <c r="C8" s="135"/>
      <c r="D8" s="148"/>
      <c r="E8" s="148"/>
      <c r="F8" s="135"/>
      <c r="G8" s="148"/>
      <c r="H8" s="148"/>
      <c r="I8" s="148"/>
      <c r="J8" s="148"/>
      <c r="K8" s="147"/>
      <c r="L8" s="60" t="s">
        <v>182</v>
      </c>
      <c r="M8" s="138"/>
    </row>
    <row r="9" spans="1:14" s="3" customFormat="1" ht="15.75">
      <c r="A9" s="58">
        <v>1</v>
      </c>
      <c r="B9" s="59">
        <v>2</v>
      </c>
      <c r="C9" s="59">
        <v>3</v>
      </c>
      <c r="D9" s="59">
        <v>4</v>
      </c>
      <c r="E9" s="59">
        <v>5</v>
      </c>
      <c r="F9" s="59">
        <v>6</v>
      </c>
      <c r="G9" s="59">
        <v>7</v>
      </c>
      <c r="H9" s="59">
        <v>8</v>
      </c>
      <c r="I9" s="59">
        <v>9</v>
      </c>
      <c r="J9" s="59">
        <v>10</v>
      </c>
      <c r="K9" s="59">
        <v>11</v>
      </c>
      <c r="L9" s="59">
        <v>12</v>
      </c>
      <c r="M9" s="59" t="s">
        <v>183</v>
      </c>
    </row>
    <row r="10" spans="1:14" s="4" customFormat="1" ht="15" customHeight="1">
      <c r="A10" s="24" t="s">
        <v>211</v>
      </c>
      <c r="B10" s="17" t="s">
        <v>4</v>
      </c>
      <c r="C10" s="18">
        <f t="shared" ref="C10:L10" si="0">SUM( C11:C32,C34:C43)</f>
        <v>45947265</v>
      </c>
      <c r="D10" s="18">
        <f t="shared" si="0"/>
        <v>26595395</v>
      </c>
      <c r="E10" s="18">
        <f t="shared" si="0"/>
        <v>4716770</v>
      </c>
      <c r="F10" s="18">
        <f t="shared" si="0"/>
        <v>2114700</v>
      </c>
      <c r="G10" s="18">
        <f t="shared" si="0"/>
        <v>1150000</v>
      </c>
      <c r="H10" s="18">
        <f t="shared" si="0"/>
        <v>440000</v>
      </c>
      <c r="I10" s="18">
        <f t="shared" si="0"/>
        <v>96000</v>
      </c>
      <c r="J10" s="18">
        <f t="shared" si="0"/>
        <v>964700</v>
      </c>
      <c r="K10" s="18">
        <f t="shared" si="0"/>
        <v>869700</v>
      </c>
      <c r="L10" s="18">
        <f t="shared" si="0"/>
        <v>60000</v>
      </c>
      <c r="M10" s="18">
        <f>C10+F10</f>
        <v>48061965</v>
      </c>
    </row>
    <row r="11" spans="1:14" s="5" customFormat="1" ht="22.5" customHeight="1">
      <c r="A11" s="19">
        <v>10116</v>
      </c>
      <c r="B11" s="20" t="s">
        <v>5</v>
      </c>
      <c r="C11" s="21">
        <v>3105950</v>
      </c>
      <c r="D11" s="22">
        <v>1900050</v>
      </c>
      <c r="E11" s="22">
        <v>165000</v>
      </c>
      <c r="F11" s="22">
        <f>G11+J11</f>
        <v>37000</v>
      </c>
      <c r="G11" s="22"/>
      <c r="H11" s="21"/>
      <c r="I11" s="22"/>
      <c r="J11" s="22">
        <f>30000+7000</f>
        <v>37000</v>
      </c>
      <c r="K11" s="22">
        <f>30000+7000</f>
        <v>37000</v>
      </c>
      <c r="L11" s="22">
        <v>30000</v>
      </c>
      <c r="M11" s="21">
        <f>C11+F11</f>
        <v>3142950</v>
      </c>
    </row>
    <row r="12" spans="1:14" s="4" customFormat="1" ht="22.5" customHeight="1">
      <c r="A12" s="19">
        <v>80101</v>
      </c>
      <c r="B12" s="14" t="s">
        <v>21</v>
      </c>
      <c r="C12" s="21">
        <f>30082720+100000</f>
        <v>30182720</v>
      </c>
      <c r="D12" s="22">
        <v>18200000</v>
      </c>
      <c r="E12" s="22">
        <v>3031970</v>
      </c>
      <c r="F12" s="22">
        <f>G12+J12</f>
        <v>791700</v>
      </c>
      <c r="G12" s="22">
        <v>532000</v>
      </c>
      <c r="H12" s="21">
        <v>100000</v>
      </c>
      <c r="I12" s="22">
        <v>59000</v>
      </c>
      <c r="J12" s="55">
        <f>30000+58000+171700</f>
        <v>259700</v>
      </c>
      <c r="K12" s="22">
        <f>30000+171700</f>
        <v>201700</v>
      </c>
      <c r="L12" s="22">
        <v>30000</v>
      </c>
      <c r="M12" s="21">
        <f t="shared" ref="M12:M58" si="1">C12+F12</f>
        <v>30974420</v>
      </c>
    </row>
    <row r="13" spans="1:14" s="4" customFormat="1" ht="22.5" customHeight="1">
      <c r="A13" s="19">
        <v>80203</v>
      </c>
      <c r="B13" s="14" t="s">
        <v>22</v>
      </c>
      <c r="C13" s="21">
        <f>7793080</f>
        <v>7793080</v>
      </c>
      <c r="D13" s="22">
        <v>4500000</v>
      </c>
      <c r="E13" s="22">
        <v>1220080</v>
      </c>
      <c r="F13" s="22">
        <f t="shared" ref="F13:F60" si="2">G13+J13</f>
        <v>195800</v>
      </c>
      <c r="G13" s="22">
        <v>5000</v>
      </c>
      <c r="H13" s="21"/>
      <c r="I13" s="22"/>
      <c r="J13" s="22">
        <f>30000+50000+110800</f>
        <v>190800</v>
      </c>
      <c r="K13" s="22">
        <f>50000+110800</f>
        <v>160800</v>
      </c>
      <c r="L13" s="22"/>
      <c r="M13" s="21">
        <f t="shared" si="1"/>
        <v>7988880</v>
      </c>
    </row>
    <row r="14" spans="1:14" s="4" customFormat="1" ht="22.5" customHeight="1">
      <c r="A14" s="19">
        <v>80500</v>
      </c>
      <c r="B14" s="14" t="s">
        <v>58</v>
      </c>
      <c r="C14" s="21">
        <v>2205125</v>
      </c>
      <c r="D14" s="22">
        <v>1400410</v>
      </c>
      <c r="E14" s="22">
        <v>223380</v>
      </c>
      <c r="F14" s="22">
        <f t="shared" si="2"/>
        <v>1040200</v>
      </c>
      <c r="G14" s="22">
        <v>613000</v>
      </c>
      <c r="H14" s="21">
        <v>340000</v>
      </c>
      <c r="I14" s="22">
        <v>37000</v>
      </c>
      <c r="J14" s="22">
        <f>7000+420200</f>
        <v>427200</v>
      </c>
      <c r="K14" s="22">
        <v>420200</v>
      </c>
      <c r="L14" s="22"/>
      <c r="M14" s="21">
        <f t="shared" si="1"/>
        <v>3245325</v>
      </c>
    </row>
    <row r="15" spans="1:14" s="4" customFormat="1" ht="22.5" customHeight="1">
      <c r="A15" s="19">
        <v>81002</v>
      </c>
      <c r="B15" s="14" t="s">
        <v>162</v>
      </c>
      <c r="C15" s="21">
        <v>12000</v>
      </c>
      <c r="D15" s="22"/>
      <c r="E15" s="22"/>
      <c r="F15" s="22">
        <f t="shared" si="2"/>
        <v>0</v>
      </c>
      <c r="G15" s="22"/>
      <c r="H15" s="21"/>
      <c r="I15" s="22"/>
      <c r="J15" s="22"/>
      <c r="K15" s="22"/>
      <c r="L15" s="22"/>
      <c r="M15" s="21">
        <f t="shared" si="1"/>
        <v>12000</v>
      </c>
    </row>
    <row r="16" spans="1:14" s="4" customFormat="1" ht="22.5" customHeight="1">
      <c r="A16" s="19">
        <v>81004</v>
      </c>
      <c r="B16" s="14" t="s">
        <v>18</v>
      </c>
      <c r="C16" s="21">
        <v>709275</v>
      </c>
      <c r="D16" s="22">
        <v>495355</v>
      </c>
      <c r="E16" s="22">
        <v>41140</v>
      </c>
      <c r="F16" s="22">
        <f t="shared" si="2"/>
        <v>0</v>
      </c>
      <c r="G16" s="22"/>
      <c r="H16" s="21"/>
      <c r="I16" s="22"/>
      <c r="J16" s="22"/>
      <c r="K16" s="22"/>
      <c r="L16" s="22"/>
      <c r="M16" s="21">
        <f t="shared" si="1"/>
        <v>709275</v>
      </c>
    </row>
    <row r="17" spans="1:13" s="1" customFormat="1" ht="22.5" customHeight="1">
      <c r="A17" s="19">
        <v>90412</v>
      </c>
      <c r="B17" s="14" t="s">
        <v>6</v>
      </c>
      <c r="C17" s="21">
        <f>287500+45000+200000+18000</f>
        <v>550500</v>
      </c>
      <c r="D17" s="22"/>
      <c r="E17" s="22"/>
      <c r="F17" s="22">
        <f t="shared" si="2"/>
        <v>0</v>
      </c>
      <c r="G17" s="22"/>
      <c r="H17" s="21"/>
      <c r="I17" s="22"/>
      <c r="J17" s="22"/>
      <c r="K17" s="22"/>
      <c r="L17" s="22"/>
      <c r="M17" s="21">
        <f t="shared" si="1"/>
        <v>550500</v>
      </c>
    </row>
    <row r="18" spans="1:13" s="1" customFormat="1" ht="22.5" customHeight="1">
      <c r="A18" s="19">
        <v>90802</v>
      </c>
      <c r="B18" s="14" t="s">
        <v>32</v>
      </c>
      <c r="C18" s="21">
        <v>12000</v>
      </c>
      <c r="D18" s="22"/>
      <c r="E18" s="22"/>
      <c r="F18" s="22">
        <f t="shared" si="2"/>
        <v>0</v>
      </c>
      <c r="G18" s="22"/>
      <c r="H18" s="21"/>
      <c r="I18" s="22"/>
      <c r="J18" s="22"/>
      <c r="K18" s="22"/>
      <c r="L18" s="22"/>
      <c r="M18" s="21">
        <f t="shared" si="1"/>
        <v>12000</v>
      </c>
    </row>
    <row r="19" spans="1:13" s="1" customFormat="1" ht="22.5" customHeight="1">
      <c r="A19" s="19">
        <v>91101</v>
      </c>
      <c r="B19" s="14" t="s">
        <v>62</v>
      </c>
      <c r="C19" s="21">
        <f>162200</f>
        <v>162200</v>
      </c>
      <c r="D19" s="22">
        <f>89300</f>
        <v>89300</v>
      </c>
      <c r="E19" s="22">
        <f>35200</f>
        <v>35200</v>
      </c>
      <c r="F19" s="22">
        <f t="shared" si="2"/>
        <v>0</v>
      </c>
      <c r="G19" s="22"/>
      <c r="H19" s="21"/>
      <c r="I19" s="22"/>
      <c r="J19" s="22"/>
      <c r="K19" s="22"/>
      <c r="L19" s="22"/>
      <c r="M19" s="21">
        <f t="shared" si="1"/>
        <v>162200</v>
      </c>
    </row>
    <row r="20" spans="1:13" s="1" customFormat="1" ht="22.5" customHeight="1">
      <c r="A20" s="19">
        <v>91102</v>
      </c>
      <c r="B20" s="14" t="s">
        <v>54</v>
      </c>
      <c r="C20" s="21">
        <v>24840</v>
      </c>
      <c r="D20" s="22"/>
      <c r="E20" s="22"/>
      <c r="F20" s="22">
        <f t="shared" si="2"/>
        <v>0</v>
      </c>
      <c r="G20" s="22"/>
      <c r="H20" s="21"/>
      <c r="I20" s="22"/>
      <c r="J20" s="22"/>
      <c r="K20" s="22"/>
      <c r="L20" s="22"/>
      <c r="M20" s="21">
        <f t="shared" si="1"/>
        <v>24840</v>
      </c>
    </row>
    <row r="21" spans="1:13" s="1" customFormat="1" ht="18.75" customHeight="1">
      <c r="A21" s="19">
        <v>91103</v>
      </c>
      <c r="B21" s="14" t="s">
        <v>52</v>
      </c>
      <c r="C21" s="21">
        <v>35000</v>
      </c>
      <c r="D21" s="22"/>
      <c r="E21" s="22"/>
      <c r="F21" s="22">
        <f t="shared" si="2"/>
        <v>0</v>
      </c>
      <c r="G21" s="22"/>
      <c r="H21" s="21"/>
      <c r="I21" s="22"/>
      <c r="J21" s="22"/>
      <c r="K21" s="22"/>
      <c r="L21" s="22"/>
      <c r="M21" s="21">
        <f t="shared" si="1"/>
        <v>35000</v>
      </c>
    </row>
    <row r="22" spans="1:13" s="1" customFormat="1" ht="30" customHeight="1">
      <c r="A22" s="19">
        <v>91104</v>
      </c>
      <c r="B22" s="23" t="s">
        <v>166</v>
      </c>
      <c r="C22" s="21">
        <v>1000</v>
      </c>
      <c r="D22" s="22"/>
      <c r="E22" s="22"/>
      <c r="F22" s="22">
        <f t="shared" si="2"/>
        <v>0</v>
      </c>
      <c r="G22" s="22"/>
      <c r="H22" s="21"/>
      <c r="I22" s="22"/>
      <c r="J22" s="22"/>
      <c r="K22" s="22"/>
      <c r="L22" s="22"/>
      <c r="M22" s="21">
        <f t="shared" si="1"/>
        <v>1000</v>
      </c>
    </row>
    <row r="23" spans="1:13" s="1" customFormat="1" ht="16.5" customHeight="1">
      <c r="A23" s="19">
        <v>91106</v>
      </c>
      <c r="B23" s="14" t="s">
        <v>31</v>
      </c>
      <c r="C23" s="21">
        <v>22600</v>
      </c>
      <c r="D23" s="22"/>
      <c r="E23" s="22"/>
      <c r="F23" s="22">
        <f t="shared" si="2"/>
        <v>0</v>
      </c>
      <c r="G23" s="22"/>
      <c r="H23" s="21"/>
      <c r="I23" s="22"/>
      <c r="J23" s="22"/>
      <c r="K23" s="22"/>
      <c r="L23" s="22"/>
      <c r="M23" s="21">
        <f t="shared" si="1"/>
        <v>22600</v>
      </c>
    </row>
    <row r="24" spans="1:13" s="1" customFormat="1" ht="18.75" customHeight="1">
      <c r="A24" s="19">
        <v>91209</v>
      </c>
      <c r="B24" s="14" t="s">
        <v>63</v>
      </c>
      <c r="C24" s="21">
        <v>0</v>
      </c>
      <c r="D24" s="22"/>
      <c r="E24" s="22"/>
      <c r="F24" s="22">
        <f t="shared" si="2"/>
        <v>0</v>
      </c>
      <c r="G24" s="22"/>
      <c r="H24" s="21"/>
      <c r="I24" s="22"/>
      <c r="J24" s="22"/>
      <c r="K24" s="22"/>
      <c r="L24" s="22"/>
      <c r="M24" s="21">
        <f t="shared" si="1"/>
        <v>0</v>
      </c>
    </row>
    <row r="25" spans="1:13" s="1" customFormat="1" ht="53.25" customHeight="1">
      <c r="A25" s="19">
        <v>100302</v>
      </c>
      <c r="B25" s="36" t="s">
        <v>83</v>
      </c>
      <c r="C25" s="21">
        <v>23960</v>
      </c>
      <c r="D25" s="22"/>
      <c r="E25" s="22"/>
      <c r="F25" s="22">
        <f t="shared" si="2"/>
        <v>0</v>
      </c>
      <c r="G25" s="22"/>
      <c r="H25" s="21"/>
      <c r="I25" s="22"/>
      <c r="J25" s="22"/>
      <c r="K25" s="22"/>
      <c r="L25" s="22"/>
      <c r="M25" s="21">
        <f t="shared" si="1"/>
        <v>23960</v>
      </c>
    </row>
    <row r="26" spans="1:13" s="1" customFormat="1" ht="20.25" customHeight="1">
      <c r="A26" s="19">
        <v>120100</v>
      </c>
      <c r="B26" s="14" t="s">
        <v>8</v>
      </c>
      <c r="C26" s="21">
        <v>0</v>
      </c>
      <c r="D26" s="22"/>
      <c r="E26" s="22"/>
      <c r="F26" s="22">
        <f t="shared" si="2"/>
        <v>0</v>
      </c>
      <c r="G26" s="22"/>
      <c r="H26" s="21"/>
      <c r="I26" s="22"/>
      <c r="J26" s="22"/>
      <c r="K26" s="22"/>
      <c r="L26" s="22"/>
      <c r="M26" s="21">
        <f t="shared" si="1"/>
        <v>0</v>
      </c>
    </row>
    <row r="27" spans="1:13" s="1" customFormat="1" ht="20.25" customHeight="1">
      <c r="A27" s="19">
        <v>120201</v>
      </c>
      <c r="B27" s="14" t="s">
        <v>30</v>
      </c>
      <c r="C27" s="21">
        <v>0</v>
      </c>
      <c r="D27" s="22"/>
      <c r="E27" s="22"/>
      <c r="F27" s="22">
        <f t="shared" si="2"/>
        <v>0</v>
      </c>
      <c r="G27" s="22"/>
      <c r="H27" s="21"/>
      <c r="I27" s="22"/>
      <c r="J27" s="22"/>
      <c r="K27" s="22"/>
      <c r="L27" s="22"/>
      <c r="M27" s="21">
        <f t="shared" si="1"/>
        <v>0</v>
      </c>
    </row>
    <row r="28" spans="1:13" s="1" customFormat="1" ht="20.25" customHeight="1">
      <c r="A28" s="19">
        <v>130102</v>
      </c>
      <c r="B28" s="14" t="s">
        <v>53</v>
      </c>
      <c r="C28" s="21">
        <v>45000</v>
      </c>
      <c r="D28" s="22"/>
      <c r="E28" s="22"/>
      <c r="F28" s="22">
        <f t="shared" si="2"/>
        <v>0</v>
      </c>
      <c r="G28" s="22"/>
      <c r="H28" s="21"/>
      <c r="I28" s="22"/>
      <c r="J28" s="22"/>
      <c r="K28" s="22"/>
      <c r="L28" s="22"/>
      <c r="M28" s="21">
        <f t="shared" si="1"/>
        <v>45000</v>
      </c>
    </row>
    <row r="29" spans="1:13" s="1" customFormat="1" ht="20.25" customHeight="1">
      <c r="A29" s="19">
        <v>130106</v>
      </c>
      <c r="B29" s="14" t="s">
        <v>201</v>
      </c>
      <c r="C29" s="21">
        <v>15000</v>
      </c>
      <c r="D29" s="22"/>
      <c r="E29" s="22"/>
      <c r="F29" s="22">
        <f t="shared" si="2"/>
        <v>0</v>
      </c>
      <c r="G29" s="22"/>
      <c r="H29" s="21"/>
      <c r="I29" s="22"/>
      <c r="J29" s="22"/>
      <c r="K29" s="22"/>
      <c r="L29" s="22"/>
      <c r="M29" s="21">
        <f t="shared" si="1"/>
        <v>15000</v>
      </c>
    </row>
    <row r="30" spans="1:13" s="1" customFormat="1" ht="20.25" customHeight="1">
      <c r="A30" s="19">
        <v>130115</v>
      </c>
      <c r="B30" s="14" t="s">
        <v>189</v>
      </c>
      <c r="C30" s="21">
        <f>51000+10000</f>
        <v>61000</v>
      </c>
      <c r="D30" s="22">
        <v>10280</v>
      </c>
      <c r="E30" s="22"/>
      <c r="F30" s="22">
        <f t="shared" si="2"/>
        <v>0</v>
      </c>
      <c r="G30" s="22"/>
      <c r="H30" s="21"/>
      <c r="I30" s="22"/>
      <c r="J30" s="22"/>
      <c r="K30" s="22"/>
      <c r="L30" s="22"/>
      <c r="M30" s="21">
        <f t="shared" si="1"/>
        <v>61000</v>
      </c>
    </row>
    <row r="31" spans="1:13" s="1" customFormat="1" ht="20.25" customHeight="1">
      <c r="A31" s="19">
        <v>130112</v>
      </c>
      <c r="B31" s="14" t="s">
        <v>29</v>
      </c>
      <c r="C31" s="21">
        <v>150000</v>
      </c>
      <c r="D31" s="22"/>
      <c r="E31" s="22"/>
      <c r="F31" s="22">
        <f t="shared" si="2"/>
        <v>0</v>
      </c>
      <c r="G31" s="22"/>
      <c r="H31" s="21"/>
      <c r="I31" s="22"/>
      <c r="J31" s="22"/>
      <c r="K31" s="22"/>
      <c r="L31" s="22"/>
      <c r="M31" s="21">
        <f t="shared" si="1"/>
        <v>150000</v>
      </c>
    </row>
    <row r="32" spans="1:13" s="1" customFormat="1" ht="31.5" customHeight="1">
      <c r="A32" s="19">
        <v>130202</v>
      </c>
      <c r="B32" s="14" t="s">
        <v>190</v>
      </c>
      <c r="C32" s="21">
        <f>55000+9000</f>
        <v>64000</v>
      </c>
      <c r="D32" s="22"/>
      <c r="E32" s="22"/>
      <c r="F32" s="22">
        <f t="shared" si="2"/>
        <v>0</v>
      </c>
      <c r="G32" s="22"/>
      <c r="H32" s="21"/>
      <c r="I32" s="22"/>
      <c r="J32" s="22"/>
      <c r="K32" s="22"/>
      <c r="L32" s="22"/>
      <c r="M32" s="21">
        <f t="shared" si="1"/>
        <v>64000</v>
      </c>
    </row>
    <row r="33" spans="1:13" s="3" customFormat="1" ht="15.75" customHeight="1">
      <c r="A33" s="12">
        <v>1</v>
      </c>
      <c r="B33" s="16">
        <v>2</v>
      </c>
      <c r="C33" s="16">
        <v>3</v>
      </c>
      <c r="D33" s="16">
        <v>4</v>
      </c>
      <c r="E33" s="16">
        <v>5</v>
      </c>
      <c r="F33" s="68">
        <v>6</v>
      </c>
      <c r="G33" s="16">
        <v>7</v>
      </c>
      <c r="H33" s="16">
        <v>8</v>
      </c>
      <c r="I33" s="16">
        <v>9</v>
      </c>
      <c r="J33" s="16">
        <v>10</v>
      </c>
      <c r="K33" s="16">
        <v>11</v>
      </c>
      <c r="L33" s="16">
        <v>12</v>
      </c>
      <c r="M33" s="16">
        <v>13</v>
      </c>
    </row>
    <row r="34" spans="1:13" s="1" customFormat="1" ht="47.25" customHeight="1">
      <c r="A34" s="19">
        <v>130203</v>
      </c>
      <c r="B34" s="14" t="s">
        <v>210</v>
      </c>
      <c r="C34" s="21">
        <f>250000+20000</f>
        <v>270000</v>
      </c>
      <c r="D34" s="22"/>
      <c r="E34" s="22"/>
      <c r="F34" s="22">
        <f t="shared" si="2"/>
        <v>0</v>
      </c>
      <c r="G34" s="22"/>
      <c r="H34" s="21"/>
      <c r="I34" s="22"/>
      <c r="J34" s="22"/>
      <c r="K34" s="22"/>
      <c r="L34" s="22"/>
      <c r="M34" s="21">
        <f t="shared" si="1"/>
        <v>270000</v>
      </c>
    </row>
    <row r="35" spans="1:13" s="1" customFormat="1" ht="18.75" customHeight="1">
      <c r="A35" s="19">
        <v>150101</v>
      </c>
      <c r="B35" s="14" t="s">
        <v>86</v>
      </c>
      <c r="C35" s="21">
        <v>0</v>
      </c>
      <c r="D35" s="22"/>
      <c r="E35" s="22"/>
      <c r="F35" s="22">
        <f t="shared" si="2"/>
        <v>0</v>
      </c>
      <c r="G35" s="22"/>
      <c r="H35" s="21"/>
      <c r="I35" s="22"/>
      <c r="J35" s="22"/>
      <c r="K35" s="22"/>
      <c r="L35" s="22"/>
      <c r="M35" s="21">
        <f>C35+F35</f>
        <v>0</v>
      </c>
    </row>
    <row r="36" spans="1:13" s="1" customFormat="1" ht="30" customHeight="1">
      <c r="A36" s="19">
        <v>150114</v>
      </c>
      <c r="B36" s="14" t="s">
        <v>194</v>
      </c>
      <c r="C36" s="21">
        <v>0</v>
      </c>
      <c r="D36" s="22"/>
      <c r="E36" s="22"/>
      <c r="F36" s="22">
        <f t="shared" si="2"/>
        <v>0</v>
      </c>
      <c r="G36" s="22"/>
      <c r="H36" s="21"/>
      <c r="I36" s="22"/>
      <c r="J36" s="22"/>
      <c r="K36" s="22"/>
      <c r="L36" s="22"/>
      <c r="M36" s="21">
        <f>C36+F36</f>
        <v>0</v>
      </c>
    </row>
    <row r="37" spans="1:13" s="1" customFormat="1" ht="16.5" customHeight="1">
      <c r="A37" s="19">
        <v>150122</v>
      </c>
      <c r="B37" s="14" t="s">
        <v>74</v>
      </c>
      <c r="C37" s="21">
        <v>0</v>
      </c>
      <c r="D37" s="22"/>
      <c r="E37" s="22"/>
      <c r="F37" s="22">
        <f t="shared" si="2"/>
        <v>0</v>
      </c>
      <c r="G37" s="22"/>
      <c r="H37" s="21"/>
      <c r="I37" s="22"/>
      <c r="J37" s="22"/>
      <c r="K37" s="22"/>
      <c r="L37" s="22"/>
      <c r="M37" s="21">
        <f t="shared" si="1"/>
        <v>0</v>
      </c>
    </row>
    <row r="38" spans="1:13" s="1" customFormat="1" ht="21" customHeight="1">
      <c r="A38" s="19">
        <v>160101</v>
      </c>
      <c r="B38" s="37" t="s">
        <v>84</v>
      </c>
      <c r="C38" s="21">
        <v>0</v>
      </c>
      <c r="D38" s="22"/>
      <c r="E38" s="22"/>
      <c r="F38" s="22">
        <f t="shared" si="2"/>
        <v>50000</v>
      </c>
      <c r="G38" s="22"/>
      <c r="H38" s="21"/>
      <c r="I38" s="22"/>
      <c r="J38" s="22">
        <v>50000</v>
      </c>
      <c r="K38" s="22">
        <v>50000</v>
      </c>
      <c r="L38" s="22"/>
      <c r="M38" s="21">
        <f t="shared" si="1"/>
        <v>50000</v>
      </c>
    </row>
    <row r="39" spans="1:13" s="1" customFormat="1" ht="21" customHeight="1">
      <c r="A39" s="19">
        <v>180404</v>
      </c>
      <c r="B39" s="37" t="s">
        <v>191</v>
      </c>
      <c r="C39" s="21">
        <v>45700</v>
      </c>
      <c r="D39" s="22"/>
      <c r="E39" s="22"/>
      <c r="F39" s="22">
        <f t="shared" si="2"/>
        <v>0</v>
      </c>
      <c r="G39" s="22"/>
      <c r="H39" s="21"/>
      <c r="I39" s="22"/>
      <c r="J39" s="22"/>
      <c r="K39" s="22"/>
      <c r="L39" s="22"/>
      <c r="M39" s="21">
        <f t="shared" si="1"/>
        <v>45700</v>
      </c>
    </row>
    <row r="40" spans="1:13" s="1" customFormat="1" ht="20.25" customHeight="1">
      <c r="A40" s="19">
        <v>180410</v>
      </c>
      <c r="B40" s="38" t="s">
        <v>85</v>
      </c>
      <c r="C40" s="21">
        <v>19515</v>
      </c>
      <c r="D40" s="22"/>
      <c r="E40" s="22"/>
      <c r="F40" s="22">
        <f t="shared" si="2"/>
        <v>0</v>
      </c>
      <c r="G40" s="22"/>
      <c r="H40" s="21"/>
      <c r="I40" s="22"/>
      <c r="J40" s="22"/>
      <c r="K40" s="22"/>
      <c r="L40" s="22"/>
      <c r="M40" s="21">
        <f t="shared" si="1"/>
        <v>19515</v>
      </c>
    </row>
    <row r="41" spans="1:13" s="1" customFormat="1" ht="19.5" customHeight="1">
      <c r="A41" s="19">
        <v>210105</v>
      </c>
      <c r="B41" s="14" t="s">
        <v>60</v>
      </c>
      <c r="C41" s="21">
        <v>20000</v>
      </c>
      <c r="D41" s="22"/>
      <c r="E41" s="22"/>
      <c r="F41" s="22">
        <f t="shared" si="2"/>
        <v>0</v>
      </c>
      <c r="G41" s="22"/>
      <c r="H41" s="21"/>
      <c r="I41" s="22"/>
      <c r="J41" s="22"/>
      <c r="K41" s="22"/>
      <c r="L41" s="22"/>
      <c r="M41" s="21">
        <f t="shared" si="1"/>
        <v>20000</v>
      </c>
    </row>
    <row r="42" spans="1:13" s="1" customFormat="1" ht="19.5" customHeight="1">
      <c r="A42" s="19">
        <v>250404</v>
      </c>
      <c r="B42" s="14" t="s">
        <v>31</v>
      </c>
      <c r="C42" s="21">
        <f>25000+6800+5000+30000+350000</f>
        <v>416800</v>
      </c>
      <c r="D42" s="22"/>
      <c r="E42" s="22"/>
      <c r="F42" s="22">
        <f t="shared" si="2"/>
        <v>0</v>
      </c>
      <c r="G42" s="22"/>
      <c r="H42" s="21"/>
      <c r="I42" s="22"/>
      <c r="J42" s="22"/>
      <c r="K42" s="22"/>
      <c r="L42" s="22"/>
      <c r="M42" s="21">
        <f t="shared" si="1"/>
        <v>416800</v>
      </c>
    </row>
    <row r="43" spans="1:13" s="1" customFormat="1" ht="19.5" customHeight="1">
      <c r="A43" s="19">
        <v>250913</v>
      </c>
      <c r="B43" s="14" t="s">
        <v>41</v>
      </c>
      <c r="C43" s="21">
        <v>0</v>
      </c>
      <c r="D43" s="22"/>
      <c r="E43" s="22"/>
      <c r="F43" s="22">
        <f t="shared" si="2"/>
        <v>0</v>
      </c>
      <c r="G43" s="22"/>
      <c r="H43" s="21"/>
      <c r="I43" s="22"/>
      <c r="J43" s="22"/>
      <c r="K43" s="22"/>
      <c r="L43" s="22"/>
      <c r="M43" s="21">
        <f t="shared" si="1"/>
        <v>0</v>
      </c>
    </row>
    <row r="44" spans="1:13" s="6" customFormat="1" ht="15.75" customHeight="1">
      <c r="A44" s="24" t="s">
        <v>212</v>
      </c>
      <c r="B44" s="15" t="s">
        <v>213</v>
      </c>
      <c r="C44" s="18">
        <f>SUM( C45:C58)</f>
        <v>64027980</v>
      </c>
      <c r="D44" s="18">
        <f t="shared" ref="D44:M44" si="3">SUM( D45:D58)</f>
        <v>35247905</v>
      </c>
      <c r="E44" s="18">
        <f t="shared" si="3"/>
        <v>11382080</v>
      </c>
      <c r="F44" s="18">
        <f t="shared" si="3"/>
        <v>2295966</v>
      </c>
      <c r="G44" s="18">
        <f t="shared" si="3"/>
        <v>2176400</v>
      </c>
      <c r="H44" s="18">
        <f t="shared" si="3"/>
        <v>54000</v>
      </c>
      <c r="I44" s="18">
        <f t="shared" si="3"/>
        <v>156640</v>
      </c>
      <c r="J44" s="18">
        <f t="shared" si="3"/>
        <v>119566</v>
      </c>
      <c r="K44" s="18">
        <f t="shared" si="3"/>
        <v>115566</v>
      </c>
      <c r="L44" s="18">
        <f t="shared" si="3"/>
        <v>29120</v>
      </c>
      <c r="M44" s="18">
        <f t="shared" si="3"/>
        <v>66323946</v>
      </c>
    </row>
    <row r="45" spans="1:13" s="1" customFormat="1" ht="18" customHeight="1">
      <c r="A45" s="19">
        <v>10116</v>
      </c>
      <c r="B45" s="14" t="s">
        <v>5</v>
      </c>
      <c r="C45" s="21">
        <v>311130</v>
      </c>
      <c r="D45" s="22">
        <v>210000</v>
      </c>
      <c r="E45" s="22">
        <v>16570</v>
      </c>
      <c r="F45" s="22">
        <f t="shared" si="2"/>
        <v>0</v>
      </c>
      <c r="G45" s="22"/>
      <c r="H45" s="21"/>
      <c r="I45" s="22"/>
      <c r="J45" s="22"/>
      <c r="K45" s="22"/>
      <c r="L45" s="22"/>
      <c r="M45" s="21">
        <f t="shared" si="1"/>
        <v>311130</v>
      </c>
    </row>
    <row r="46" spans="1:13" s="1" customFormat="1" ht="17.25" customHeight="1">
      <c r="A46" s="19">
        <v>70101</v>
      </c>
      <c r="B46" s="14" t="s">
        <v>14</v>
      </c>
      <c r="C46" s="21">
        <v>20614900</v>
      </c>
      <c r="D46" s="22">
        <v>11343490</v>
      </c>
      <c r="E46" s="22">
        <v>2725765</v>
      </c>
      <c r="F46" s="22">
        <f t="shared" si="2"/>
        <v>1566500</v>
      </c>
      <c r="G46" s="22">
        <v>1500000</v>
      </c>
      <c r="H46" s="21"/>
      <c r="I46" s="22"/>
      <c r="J46" s="22">
        <f>66500</f>
        <v>66500</v>
      </c>
      <c r="K46" s="22">
        <v>66500</v>
      </c>
      <c r="L46" s="22"/>
      <c r="M46" s="21">
        <f t="shared" si="1"/>
        <v>22181400</v>
      </c>
    </row>
    <row r="47" spans="1:13" s="1" customFormat="1" ht="15.75" customHeight="1">
      <c r="A47" s="19">
        <v>70201</v>
      </c>
      <c r="B47" s="14" t="s">
        <v>15</v>
      </c>
      <c r="C47" s="21">
        <v>37559900</v>
      </c>
      <c r="D47" s="22">
        <v>20189095</v>
      </c>
      <c r="E47" s="22">
        <v>8045395</v>
      </c>
      <c r="F47" s="22">
        <f t="shared" si="2"/>
        <v>393341</v>
      </c>
      <c r="G47" s="22">
        <v>341600</v>
      </c>
      <c r="H47" s="21">
        <v>54000</v>
      </c>
      <c r="I47" s="22">
        <v>51010</v>
      </c>
      <c r="J47" s="22">
        <f>29120+4000+18621</f>
        <v>51741</v>
      </c>
      <c r="K47" s="22">
        <f>29120+18621</f>
        <v>47741</v>
      </c>
      <c r="L47" s="22">
        <f>29120</f>
        <v>29120</v>
      </c>
      <c r="M47" s="21">
        <f t="shared" si="1"/>
        <v>37953241</v>
      </c>
    </row>
    <row r="48" spans="1:13" s="1" customFormat="1" ht="19.5" customHeight="1">
      <c r="A48" s="19">
        <v>70401</v>
      </c>
      <c r="B48" s="14" t="s">
        <v>16</v>
      </c>
      <c r="C48" s="21">
        <v>2292745</v>
      </c>
      <c r="D48" s="22">
        <v>1471410</v>
      </c>
      <c r="E48" s="22">
        <v>250280</v>
      </c>
      <c r="F48" s="22">
        <f t="shared" si="2"/>
        <v>333125</v>
      </c>
      <c r="G48" s="22">
        <v>331800</v>
      </c>
      <c r="H48" s="21"/>
      <c r="I48" s="22">
        <v>105630</v>
      </c>
      <c r="J48" s="22">
        <v>1325</v>
      </c>
      <c r="K48" s="22">
        <v>1325</v>
      </c>
      <c r="L48" s="22"/>
      <c r="M48" s="21">
        <f t="shared" si="1"/>
        <v>2625870</v>
      </c>
    </row>
    <row r="49" spans="1:13" s="1" customFormat="1" ht="17.25" customHeight="1">
      <c r="A49" s="19">
        <v>70802</v>
      </c>
      <c r="B49" s="14" t="s">
        <v>17</v>
      </c>
      <c r="C49" s="21">
        <v>444225</v>
      </c>
      <c r="D49" s="22">
        <v>281890</v>
      </c>
      <c r="E49" s="22">
        <v>48810</v>
      </c>
      <c r="F49" s="22">
        <f t="shared" si="2"/>
        <v>0</v>
      </c>
      <c r="G49" s="22"/>
      <c r="H49" s="21"/>
      <c r="I49" s="22"/>
      <c r="J49" s="22"/>
      <c r="K49" s="22"/>
      <c r="L49" s="22"/>
      <c r="M49" s="21">
        <f t="shared" si="1"/>
        <v>444225</v>
      </c>
    </row>
    <row r="50" spans="1:13" s="1" customFormat="1" ht="15" customHeight="1">
      <c r="A50" s="19">
        <v>70804</v>
      </c>
      <c r="B50" s="14" t="s">
        <v>18</v>
      </c>
      <c r="C50" s="21">
        <v>1108210</v>
      </c>
      <c r="D50" s="22">
        <v>757350</v>
      </c>
      <c r="E50" s="22">
        <v>41770</v>
      </c>
      <c r="F50" s="22">
        <f t="shared" si="2"/>
        <v>0</v>
      </c>
      <c r="G50" s="22"/>
      <c r="H50" s="21"/>
      <c r="I50" s="22"/>
      <c r="J50" s="22"/>
      <c r="K50" s="22"/>
      <c r="L50" s="22"/>
      <c r="M50" s="21">
        <f t="shared" si="1"/>
        <v>1108210</v>
      </c>
    </row>
    <row r="51" spans="1:13" s="1" customFormat="1" ht="16.5" customHeight="1">
      <c r="A51" s="19">
        <v>70805</v>
      </c>
      <c r="B51" s="14" t="s">
        <v>47</v>
      </c>
      <c r="C51" s="21">
        <v>141865</v>
      </c>
      <c r="D51" s="22">
        <v>95000</v>
      </c>
      <c r="E51" s="22">
        <v>0</v>
      </c>
      <c r="F51" s="22">
        <f t="shared" si="2"/>
        <v>0</v>
      </c>
      <c r="G51" s="22"/>
      <c r="H51" s="21"/>
      <c r="I51" s="22"/>
      <c r="J51" s="22"/>
      <c r="K51" s="22"/>
      <c r="L51" s="22"/>
      <c r="M51" s="21">
        <f t="shared" si="1"/>
        <v>141865</v>
      </c>
    </row>
    <row r="52" spans="1:13" s="1" customFormat="1" ht="15" customHeight="1">
      <c r="A52" s="19">
        <v>70806</v>
      </c>
      <c r="B52" s="14" t="s">
        <v>19</v>
      </c>
      <c r="C52" s="21">
        <v>614105</v>
      </c>
      <c r="D52" s="22">
        <v>390900</v>
      </c>
      <c r="E52" s="22">
        <v>74420</v>
      </c>
      <c r="F52" s="22">
        <f t="shared" si="2"/>
        <v>0</v>
      </c>
      <c r="G52" s="22"/>
      <c r="H52" s="21"/>
      <c r="I52" s="22"/>
      <c r="J52" s="22"/>
      <c r="K52" s="22"/>
      <c r="L52" s="22"/>
      <c r="M52" s="21">
        <f t="shared" si="1"/>
        <v>614105</v>
      </c>
    </row>
    <row r="53" spans="1:13" s="1" customFormat="1" ht="15" customHeight="1">
      <c r="A53" s="19">
        <v>70807</v>
      </c>
      <c r="B53" s="14" t="s">
        <v>218</v>
      </c>
      <c r="C53" s="21">
        <v>0</v>
      </c>
      <c r="D53" s="22"/>
      <c r="E53" s="22"/>
      <c r="F53" s="22">
        <f t="shared" si="2"/>
        <v>0</v>
      </c>
      <c r="G53" s="22"/>
      <c r="H53" s="21"/>
      <c r="I53" s="22"/>
      <c r="J53" s="22"/>
      <c r="K53" s="22"/>
      <c r="L53" s="22"/>
      <c r="M53" s="21">
        <f t="shared" si="1"/>
        <v>0</v>
      </c>
    </row>
    <row r="54" spans="1:13" s="1" customFormat="1" ht="16.5" customHeight="1">
      <c r="A54" s="19">
        <v>70808</v>
      </c>
      <c r="B54" s="14" t="s">
        <v>46</v>
      </c>
      <c r="C54" s="21">
        <v>16300</v>
      </c>
      <c r="D54" s="22"/>
      <c r="E54" s="22"/>
      <c r="F54" s="22">
        <f t="shared" si="2"/>
        <v>0</v>
      </c>
      <c r="G54" s="22"/>
      <c r="H54" s="21"/>
      <c r="I54" s="22"/>
      <c r="J54" s="22"/>
      <c r="K54" s="22"/>
      <c r="L54" s="22"/>
      <c r="M54" s="21">
        <f t="shared" si="1"/>
        <v>16300</v>
      </c>
    </row>
    <row r="55" spans="1:13" s="1" customFormat="1" ht="19.5" customHeight="1">
      <c r="A55" s="19">
        <v>130107</v>
      </c>
      <c r="B55" s="14" t="s">
        <v>49</v>
      </c>
      <c r="C55" s="21">
        <v>748250</v>
      </c>
      <c r="D55" s="22">
        <v>433120</v>
      </c>
      <c r="E55" s="22">
        <v>114460</v>
      </c>
      <c r="F55" s="22">
        <f t="shared" si="2"/>
        <v>0</v>
      </c>
      <c r="G55" s="22"/>
      <c r="H55" s="21"/>
      <c r="I55" s="22"/>
      <c r="J55" s="22"/>
      <c r="K55" s="22"/>
      <c r="L55" s="22"/>
      <c r="M55" s="21">
        <f t="shared" si="1"/>
        <v>748250</v>
      </c>
    </row>
    <row r="56" spans="1:13" s="1" customFormat="1" ht="19.5" customHeight="1">
      <c r="A56" s="19">
        <v>130110</v>
      </c>
      <c r="B56" s="14" t="s">
        <v>20</v>
      </c>
      <c r="C56" s="21">
        <v>176350</v>
      </c>
      <c r="D56" s="88">
        <v>75650</v>
      </c>
      <c r="E56" s="22">
        <v>64610</v>
      </c>
      <c r="F56" s="22">
        <f t="shared" si="2"/>
        <v>3000</v>
      </c>
      <c r="G56" s="22">
        <v>3000</v>
      </c>
      <c r="H56" s="21"/>
      <c r="I56" s="22"/>
      <c r="J56" s="22"/>
      <c r="K56" s="22"/>
      <c r="L56" s="22"/>
      <c r="M56" s="21">
        <f t="shared" si="1"/>
        <v>179350</v>
      </c>
    </row>
    <row r="57" spans="1:13" s="1" customFormat="1" ht="19.5" customHeight="1">
      <c r="A57" s="19">
        <v>150101</v>
      </c>
      <c r="B57" s="14" t="s">
        <v>35</v>
      </c>
      <c r="C57" s="21">
        <v>0</v>
      </c>
      <c r="D57" s="22"/>
      <c r="E57" s="22"/>
      <c r="F57" s="22">
        <f t="shared" si="2"/>
        <v>0</v>
      </c>
      <c r="G57" s="22"/>
      <c r="H57" s="21"/>
      <c r="I57" s="22"/>
      <c r="J57" s="22"/>
      <c r="K57" s="22"/>
      <c r="L57" s="22"/>
      <c r="M57" s="21">
        <f t="shared" si="1"/>
        <v>0</v>
      </c>
    </row>
    <row r="58" spans="1:13" s="1" customFormat="1" ht="34.5" customHeight="1">
      <c r="A58" s="19">
        <v>150110</v>
      </c>
      <c r="B58" s="14" t="s">
        <v>195</v>
      </c>
      <c r="C58" s="21">
        <v>0</v>
      </c>
      <c r="D58" s="22"/>
      <c r="E58" s="22"/>
      <c r="F58" s="22">
        <f t="shared" si="2"/>
        <v>0</v>
      </c>
      <c r="G58" s="22"/>
      <c r="H58" s="21"/>
      <c r="I58" s="22"/>
      <c r="J58" s="22"/>
      <c r="K58" s="22"/>
      <c r="L58" s="22"/>
      <c r="M58" s="21">
        <f t="shared" si="1"/>
        <v>0</v>
      </c>
    </row>
    <row r="59" spans="1:13" s="2" customFormat="1" ht="18.75" customHeight="1">
      <c r="A59" s="24" t="s">
        <v>214</v>
      </c>
      <c r="B59" s="15" t="s">
        <v>34</v>
      </c>
      <c r="C59" s="18">
        <f t="shared" ref="C59:L59" si="4">SUM( C60:C60,C61:C68)</f>
        <v>3598385</v>
      </c>
      <c r="D59" s="18">
        <f t="shared" si="4"/>
        <v>1777560</v>
      </c>
      <c r="E59" s="18">
        <f t="shared" si="4"/>
        <v>421080</v>
      </c>
      <c r="F59" s="18">
        <f t="shared" si="4"/>
        <v>80000</v>
      </c>
      <c r="G59" s="18">
        <f t="shared" si="4"/>
        <v>80000</v>
      </c>
      <c r="H59" s="18">
        <f t="shared" si="4"/>
        <v>35000</v>
      </c>
      <c r="I59" s="18">
        <f t="shared" si="4"/>
        <v>5300</v>
      </c>
      <c r="J59" s="18">
        <f t="shared" si="4"/>
        <v>0</v>
      </c>
      <c r="K59" s="18">
        <f t="shared" si="4"/>
        <v>0</v>
      </c>
      <c r="L59" s="18">
        <f t="shared" si="4"/>
        <v>0</v>
      </c>
      <c r="M59" s="18">
        <f>C59+F59</f>
        <v>3678385</v>
      </c>
    </row>
    <row r="60" spans="1:13" s="1" customFormat="1" ht="17.25" customHeight="1">
      <c r="A60" s="19">
        <v>10116</v>
      </c>
      <c r="B60" s="14" t="s">
        <v>5</v>
      </c>
      <c r="C60" s="22">
        <v>1749800</v>
      </c>
      <c r="D60" s="22">
        <v>1123700</v>
      </c>
      <c r="E60" s="22">
        <v>169250</v>
      </c>
      <c r="F60" s="22">
        <f t="shared" si="2"/>
        <v>0</v>
      </c>
      <c r="G60" s="22"/>
      <c r="H60" s="22"/>
      <c r="I60" s="22"/>
      <c r="J60" s="22"/>
      <c r="K60" s="22"/>
      <c r="L60" s="22"/>
      <c r="M60" s="21">
        <f t="shared" ref="M60:M100" si="5">C60+F60</f>
        <v>1749800</v>
      </c>
    </row>
    <row r="61" spans="1:13" s="1" customFormat="1" ht="16.5" customHeight="1">
      <c r="A61" s="19">
        <v>90412</v>
      </c>
      <c r="B61" s="14" t="s">
        <v>55</v>
      </c>
      <c r="C61" s="21">
        <f>339805</f>
        <v>339805</v>
      </c>
      <c r="D61" s="22"/>
      <c r="E61" s="22"/>
      <c r="F61" s="22">
        <f t="shared" ref="F61:F106" si="6">G61+J61</f>
        <v>0</v>
      </c>
      <c r="G61" s="22"/>
      <c r="H61" s="21"/>
      <c r="I61" s="22"/>
      <c r="J61" s="22"/>
      <c r="K61" s="22"/>
      <c r="L61" s="22"/>
      <c r="M61" s="21">
        <f t="shared" si="5"/>
        <v>339805</v>
      </c>
    </row>
    <row r="62" spans="1:13" s="1" customFormat="1" ht="18" customHeight="1">
      <c r="A62" s="19">
        <v>91204</v>
      </c>
      <c r="B62" s="14" t="s">
        <v>56</v>
      </c>
      <c r="C62" s="21">
        <v>929600</v>
      </c>
      <c r="D62" s="22">
        <v>515000</v>
      </c>
      <c r="E62" s="22">
        <v>206600</v>
      </c>
      <c r="F62" s="22">
        <f t="shared" si="6"/>
        <v>80000</v>
      </c>
      <c r="G62" s="22">
        <v>80000</v>
      </c>
      <c r="H62" s="21">
        <v>35000</v>
      </c>
      <c r="I62" s="22">
        <v>5300</v>
      </c>
      <c r="J62" s="22"/>
      <c r="K62" s="22"/>
      <c r="L62" s="22"/>
      <c r="M62" s="21">
        <f t="shared" si="5"/>
        <v>1009600</v>
      </c>
    </row>
    <row r="63" spans="1:13" s="1" customFormat="1" ht="50.25" customHeight="1">
      <c r="A63" s="19">
        <v>91205</v>
      </c>
      <c r="B63" s="14" t="s">
        <v>199</v>
      </c>
      <c r="C63" s="21">
        <v>259900</v>
      </c>
      <c r="D63" s="22"/>
      <c r="E63" s="22"/>
      <c r="F63" s="22">
        <f t="shared" si="6"/>
        <v>0</v>
      </c>
      <c r="G63" s="22"/>
      <c r="H63" s="21"/>
      <c r="I63" s="22"/>
      <c r="J63" s="22"/>
      <c r="K63" s="22"/>
      <c r="L63" s="22"/>
      <c r="M63" s="21">
        <f t="shared" si="5"/>
        <v>259900</v>
      </c>
    </row>
    <row r="64" spans="1:13" s="1" customFormat="1" ht="33.75" customHeight="1">
      <c r="A64" s="28" t="s">
        <v>197</v>
      </c>
      <c r="B64" s="23" t="s">
        <v>198</v>
      </c>
      <c r="C64" s="21">
        <v>246300</v>
      </c>
      <c r="D64" s="22">
        <v>138860</v>
      </c>
      <c r="E64" s="22">
        <v>45230</v>
      </c>
      <c r="F64" s="22">
        <f>G64+J64</f>
        <v>0</v>
      </c>
      <c r="G64" s="22"/>
      <c r="H64" s="25"/>
      <c r="I64" s="22"/>
      <c r="J64" s="22"/>
      <c r="K64" s="22"/>
      <c r="L64" s="22"/>
      <c r="M64" s="21">
        <f>C64+F64</f>
        <v>246300</v>
      </c>
    </row>
    <row r="65" spans="1:13" s="1" customFormat="1" ht="29.25" customHeight="1">
      <c r="A65" s="19">
        <v>91207</v>
      </c>
      <c r="B65" s="14" t="s">
        <v>7</v>
      </c>
      <c r="C65" s="21">
        <v>65480</v>
      </c>
      <c r="D65" s="22"/>
      <c r="E65" s="22"/>
      <c r="F65" s="22">
        <f t="shared" si="6"/>
        <v>0</v>
      </c>
      <c r="G65" s="22"/>
      <c r="H65" s="21"/>
      <c r="I65" s="22"/>
      <c r="J65" s="22"/>
      <c r="K65" s="22"/>
      <c r="L65" s="22"/>
      <c r="M65" s="21">
        <f t="shared" si="5"/>
        <v>65480</v>
      </c>
    </row>
    <row r="66" spans="1:13" s="1" customFormat="1" ht="24" customHeight="1">
      <c r="A66" s="19">
        <v>150101</v>
      </c>
      <c r="B66" s="14" t="str">
        <f>B57</f>
        <v>Капітальні вкладення</v>
      </c>
      <c r="C66" s="21">
        <v>0</v>
      </c>
      <c r="D66" s="22"/>
      <c r="E66" s="22"/>
      <c r="F66" s="22">
        <f t="shared" si="6"/>
        <v>0</v>
      </c>
      <c r="G66" s="22"/>
      <c r="H66" s="21"/>
      <c r="I66" s="22"/>
      <c r="J66" s="22"/>
      <c r="K66" s="22"/>
      <c r="L66" s="22"/>
      <c r="M66" s="21">
        <f>C66+F66</f>
        <v>0</v>
      </c>
    </row>
    <row r="67" spans="1:13" s="1" customFormat="1" ht="24" customHeight="1">
      <c r="A67" s="19">
        <v>250404</v>
      </c>
      <c r="B67" s="14" t="s">
        <v>200</v>
      </c>
      <c r="C67" s="21">
        <v>7500</v>
      </c>
      <c r="D67" s="22"/>
      <c r="E67" s="22"/>
      <c r="F67" s="22">
        <f t="shared" si="6"/>
        <v>0</v>
      </c>
      <c r="G67" s="22"/>
      <c r="H67" s="21"/>
      <c r="I67" s="22"/>
      <c r="J67" s="22"/>
      <c r="K67" s="22"/>
      <c r="L67" s="22"/>
      <c r="M67" s="21">
        <f t="shared" si="5"/>
        <v>7500</v>
      </c>
    </row>
    <row r="68" spans="1:13" s="1" customFormat="1" ht="20.25" customHeight="1">
      <c r="A68" s="19">
        <v>250915</v>
      </c>
      <c r="B68" s="14" t="s">
        <v>172</v>
      </c>
      <c r="C68" s="21">
        <v>0</v>
      </c>
      <c r="D68" s="22"/>
      <c r="E68" s="22"/>
      <c r="F68" s="22">
        <f t="shared" si="6"/>
        <v>0</v>
      </c>
      <c r="G68" s="22"/>
      <c r="H68" s="21"/>
      <c r="I68" s="22"/>
      <c r="J68" s="22"/>
      <c r="K68" s="22"/>
      <c r="L68" s="22"/>
      <c r="M68" s="21">
        <f t="shared" si="5"/>
        <v>0</v>
      </c>
    </row>
    <row r="69" spans="1:13" s="3" customFormat="1" ht="15.75" customHeight="1">
      <c r="A69" s="12">
        <v>1</v>
      </c>
      <c r="B69" s="16">
        <v>2</v>
      </c>
      <c r="C69" s="16">
        <v>3</v>
      </c>
      <c r="D69" s="16">
        <v>4</v>
      </c>
      <c r="E69" s="16">
        <v>5</v>
      </c>
      <c r="F69" s="68">
        <v>6</v>
      </c>
      <c r="G69" s="16">
        <v>7</v>
      </c>
      <c r="H69" s="16">
        <v>8</v>
      </c>
      <c r="I69" s="16">
        <v>9</v>
      </c>
      <c r="J69" s="16">
        <v>10</v>
      </c>
      <c r="K69" s="16">
        <v>11</v>
      </c>
      <c r="L69" s="16">
        <v>12</v>
      </c>
      <c r="M69" s="16">
        <v>13</v>
      </c>
    </row>
    <row r="70" spans="1:13" s="2" customFormat="1" ht="20.25" customHeight="1">
      <c r="A70" s="24" t="s">
        <v>215</v>
      </c>
      <c r="B70" s="15" t="s">
        <v>38</v>
      </c>
      <c r="C70" s="18">
        <f>SUM( C71:C92)+C93</f>
        <v>11115850</v>
      </c>
      <c r="D70" s="18">
        <f t="shared" ref="D70:L70" si="7">SUM( D71:D92)</f>
        <v>406000</v>
      </c>
      <c r="E70" s="18">
        <f t="shared" si="7"/>
        <v>607000</v>
      </c>
      <c r="F70" s="65">
        <f t="shared" si="6"/>
        <v>11770954</v>
      </c>
      <c r="G70" s="18">
        <f t="shared" si="7"/>
        <v>518900</v>
      </c>
      <c r="H70" s="18">
        <f t="shared" si="7"/>
        <v>0</v>
      </c>
      <c r="I70" s="18">
        <f t="shared" si="7"/>
        <v>0</v>
      </c>
      <c r="J70" s="18">
        <f t="shared" si="7"/>
        <v>11252054</v>
      </c>
      <c r="K70" s="18">
        <f t="shared" si="7"/>
        <v>11252054</v>
      </c>
      <c r="L70" s="18">
        <f t="shared" si="7"/>
        <v>625000</v>
      </c>
      <c r="M70" s="18">
        <f>C70+F70</f>
        <v>22886804</v>
      </c>
    </row>
    <row r="71" spans="1:13" s="1" customFormat="1" ht="17.25" customHeight="1">
      <c r="A71" s="19">
        <v>10116</v>
      </c>
      <c r="B71" s="14" t="s">
        <v>5</v>
      </c>
      <c r="C71" s="21">
        <v>734850</v>
      </c>
      <c r="D71" s="22">
        <v>406000</v>
      </c>
      <c r="E71" s="22">
        <v>104000</v>
      </c>
      <c r="F71" s="22">
        <f t="shared" si="6"/>
        <v>130400</v>
      </c>
      <c r="G71" s="22">
        <v>34400</v>
      </c>
      <c r="H71" s="21"/>
      <c r="I71" s="22"/>
      <c r="J71" s="22">
        <v>96000</v>
      </c>
      <c r="K71" s="22">
        <v>96000</v>
      </c>
      <c r="L71" s="22"/>
      <c r="M71" s="21">
        <f t="shared" si="5"/>
        <v>865250</v>
      </c>
    </row>
    <row r="72" spans="1:13" s="1" customFormat="1" ht="17.25" customHeight="1">
      <c r="A72" s="19">
        <v>100101</v>
      </c>
      <c r="B72" s="14" t="s">
        <v>82</v>
      </c>
      <c r="C72" s="21">
        <v>0</v>
      </c>
      <c r="D72" s="22"/>
      <c r="E72" s="22"/>
      <c r="F72" s="22">
        <f t="shared" si="6"/>
        <v>0</v>
      </c>
      <c r="G72" s="22"/>
      <c r="H72" s="21"/>
      <c r="I72" s="22"/>
      <c r="J72" s="22"/>
      <c r="K72" s="22"/>
      <c r="L72" s="22"/>
      <c r="M72" s="21">
        <f t="shared" si="5"/>
        <v>0</v>
      </c>
    </row>
    <row r="73" spans="1:13" s="5" customFormat="1" ht="15.75" customHeight="1">
      <c r="A73" s="26">
        <v>100102</v>
      </c>
      <c r="B73" s="20" t="s">
        <v>73</v>
      </c>
      <c r="C73" s="21">
        <v>0</v>
      </c>
      <c r="D73" s="22"/>
      <c r="E73" s="22"/>
      <c r="F73" s="22">
        <f t="shared" si="6"/>
        <v>2000000</v>
      </c>
      <c r="G73" s="22"/>
      <c r="H73" s="21"/>
      <c r="I73" s="22"/>
      <c r="J73" s="22">
        <v>2000000</v>
      </c>
      <c r="K73" s="22">
        <v>2000000</v>
      </c>
      <c r="L73" s="22"/>
      <c r="M73" s="21">
        <f t="shared" si="5"/>
        <v>2000000</v>
      </c>
    </row>
    <row r="74" spans="1:13" s="5" customFormat="1" ht="15.75" customHeight="1">
      <c r="A74" s="26">
        <v>100103</v>
      </c>
      <c r="B74" s="20" t="s">
        <v>44</v>
      </c>
      <c r="C74" s="21">
        <v>1100000</v>
      </c>
      <c r="D74" s="22"/>
      <c r="E74" s="22"/>
      <c r="F74" s="22">
        <f t="shared" si="6"/>
        <v>0</v>
      </c>
      <c r="G74" s="22"/>
      <c r="H74" s="21"/>
      <c r="I74" s="22"/>
      <c r="J74" s="22"/>
      <c r="K74" s="22"/>
      <c r="L74" s="22"/>
      <c r="M74" s="21">
        <f t="shared" si="5"/>
        <v>1100000</v>
      </c>
    </row>
    <row r="75" spans="1:13" s="5" customFormat="1" ht="15.75" customHeight="1">
      <c r="A75" s="26">
        <v>100201</v>
      </c>
      <c r="B75" s="20" t="s">
        <v>45</v>
      </c>
      <c r="C75" s="21">
        <v>0</v>
      </c>
      <c r="D75" s="22"/>
      <c r="E75" s="22"/>
      <c r="F75" s="22">
        <f t="shared" si="6"/>
        <v>0</v>
      </c>
      <c r="G75" s="22"/>
      <c r="H75" s="21"/>
      <c r="I75" s="22"/>
      <c r="J75" s="22"/>
      <c r="K75" s="22"/>
      <c r="L75" s="22"/>
      <c r="M75" s="21">
        <f t="shared" si="5"/>
        <v>0</v>
      </c>
    </row>
    <row r="76" spans="1:13" s="1" customFormat="1" ht="15" customHeight="1">
      <c r="A76" s="19">
        <v>100202</v>
      </c>
      <c r="B76" s="14" t="s">
        <v>43</v>
      </c>
      <c r="C76" s="21">
        <v>122000</v>
      </c>
      <c r="D76" s="22"/>
      <c r="E76" s="22"/>
      <c r="F76" s="22">
        <f t="shared" si="6"/>
        <v>0</v>
      </c>
      <c r="G76" s="22"/>
      <c r="H76" s="21"/>
      <c r="I76" s="22"/>
      <c r="J76" s="22"/>
      <c r="K76" s="22"/>
      <c r="L76" s="22"/>
      <c r="M76" s="21">
        <f t="shared" si="5"/>
        <v>122000</v>
      </c>
    </row>
    <row r="77" spans="1:13" s="1" customFormat="1" ht="15.75" customHeight="1">
      <c r="A77" s="19">
        <v>100203</v>
      </c>
      <c r="B77" s="14" t="s">
        <v>10</v>
      </c>
      <c r="C77" s="21">
        <f>8208300-225000</f>
        <v>7983300</v>
      </c>
      <c r="D77" s="22"/>
      <c r="E77" s="22">
        <v>503000</v>
      </c>
      <c r="F77" s="22">
        <f t="shared" si="6"/>
        <v>5413280</v>
      </c>
      <c r="G77" s="22"/>
      <c r="H77" s="21"/>
      <c r="I77" s="22"/>
      <c r="J77" s="22">
        <f>5188280+225000</f>
        <v>5413280</v>
      </c>
      <c r="K77" s="22">
        <f>5188280+225000</f>
        <v>5413280</v>
      </c>
      <c r="L77" s="22">
        <v>225000</v>
      </c>
      <c r="M77" s="21">
        <f t="shared" si="5"/>
        <v>13396580</v>
      </c>
    </row>
    <row r="78" spans="1:13" s="1" customFormat="1" ht="18" customHeight="1">
      <c r="A78" s="19">
        <v>100205</v>
      </c>
      <c r="B78" s="14" t="s">
        <v>81</v>
      </c>
      <c r="C78" s="21">
        <v>0</v>
      </c>
      <c r="D78" s="22"/>
      <c r="E78" s="22"/>
      <c r="F78" s="22">
        <f t="shared" si="6"/>
        <v>0</v>
      </c>
      <c r="G78" s="22"/>
      <c r="H78" s="21"/>
      <c r="I78" s="22"/>
      <c r="J78" s="22"/>
      <c r="K78" s="22"/>
      <c r="L78" s="22"/>
      <c r="M78" s="21">
        <f t="shared" si="5"/>
        <v>0</v>
      </c>
    </row>
    <row r="79" spans="1:13" s="1" customFormat="1" ht="18" customHeight="1">
      <c r="A79" s="19">
        <v>100208</v>
      </c>
      <c r="B79" s="14" t="s">
        <v>11</v>
      </c>
      <c r="C79" s="21">
        <v>0</v>
      </c>
      <c r="D79" s="22"/>
      <c r="E79" s="22"/>
      <c r="F79" s="22">
        <f t="shared" si="6"/>
        <v>0</v>
      </c>
      <c r="G79" s="22"/>
      <c r="H79" s="21"/>
      <c r="I79" s="22"/>
      <c r="J79" s="22"/>
      <c r="K79" s="22"/>
      <c r="L79" s="22"/>
      <c r="M79" s="21">
        <f t="shared" si="5"/>
        <v>0</v>
      </c>
    </row>
    <row r="80" spans="1:13" s="1" customFormat="1" ht="18" customHeight="1">
      <c r="A80" s="19">
        <v>150101</v>
      </c>
      <c r="B80" s="14" t="s">
        <v>35</v>
      </c>
      <c r="C80" s="21">
        <v>0</v>
      </c>
      <c r="D80" s="22"/>
      <c r="E80" s="22"/>
      <c r="F80" s="22">
        <f t="shared" si="6"/>
        <v>2651874</v>
      </c>
      <c r="G80" s="22"/>
      <c r="H80" s="21"/>
      <c r="I80" s="22"/>
      <c r="J80" s="22">
        <v>2651874</v>
      </c>
      <c r="K80" s="22">
        <v>2651874</v>
      </c>
      <c r="L80" s="22"/>
      <c r="M80" s="21">
        <f t="shared" si="5"/>
        <v>2651874</v>
      </c>
    </row>
    <row r="81" spans="1:13" s="1" customFormat="1" ht="20.25" customHeight="1">
      <c r="A81" s="19">
        <v>150107</v>
      </c>
      <c r="B81" s="14" t="s">
        <v>42</v>
      </c>
      <c r="C81" s="21">
        <v>0</v>
      </c>
      <c r="D81" s="22"/>
      <c r="E81" s="22"/>
      <c r="F81" s="22">
        <f t="shared" si="6"/>
        <v>0</v>
      </c>
      <c r="G81" s="22"/>
      <c r="H81" s="21"/>
      <c r="I81" s="22"/>
      <c r="J81" s="22"/>
      <c r="K81" s="22"/>
      <c r="L81" s="22"/>
      <c r="M81" s="21">
        <f t="shared" si="5"/>
        <v>0</v>
      </c>
    </row>
    <row r="82" spans="1:13" s="1" customFormat="1" ht="20.25" customHeight="1">
      <c r="A82" s="19">
        <v>150110</v>
      </c>
      <c r="B82" s="14" t="str">
        <f>B58</f>
        <v>Проведення невідкладних відновлювальних робіт, будівництво та реконструкція  загальноосвітніхнавчальних закладів</v>
      </c>
      <c r="C82" s="21">
        <v>0</v>
      </c>
      <c r="D82" s="22"/>
      <c r="E82" s="22"/>
      <c r="F82" s="22">
        <f t="shared" si="6"/>
        <v>690900</v>
      </c>
      <c r="G82" s="22"/>
      <c r="H82" s="21"/>
      <c r="I82" s="22"/>
      <c r="J82" s="22">
        <v>690900</v>
      </c>
      <c r="K82" s="22">
        <v>690900</v>
      </c>
      <c r="L82" s="22"/>
      <c r="M82" s="21">
        <f t="shared" si="5"/>
        <v>690900</v>
      </c>
    </row>
    <row r="83" spans="1:13" s="1" customFormat="1" ht="20.25" customHeight="1">
      <c r="A83" s="19">
        <v>150201</v>
      </c>
      <c r="B83" s="14" t="s">
        <v>12</v>
      </c>
      <c r="C83" s="21">
        <v>0</v>
      </c>
      <c r="D83" s="22"/>
      <c r="E83" s="22"/>
      <c r="F83" s="22">
        <f t="shared" si="6"/>
        <v>400000</v>
      </c>
      <c r="G83" s="22"/>
      <c r="H83" s="21"/>
      <c r="I83" s="22"/>
      <c r="J83" s="22">
        <v>400000</v>
      </c>
      <c r="K83" s="22">
        <v>400000</v>
      </c>
      <c r="L83" s="22">
        <v>400000</v>
      </c>
      <c r="M83" s="21">
        <f t="shared" si="5"/>
        <v>400000</v>
      </c>
    </row>
    <row r="84" spans="1:13" s="1" customFormat="1" ht="20.25" customHeight="1">
      <c r="A84" s="19">
        <v>150202</v>
      </c>
      <c r="B84" s="14" t="s">
        <v>50</v>
      </c>
      <c r="C84" s="21">
        <f>45700+196000+524000+70000+60000</f>
        <v>895700</v>
      </c>
      <c r="D84" s="22"/>
      <c r="E84" s="22"/>
      <c r="F84" s="22">
        <f t="shared" si="6"/>
        <v>0</v>
      </c>
      <c r="G84" s="22"/>
      <c r="H84" s="21"/>
      <c r="I84" s="22"/>
      <c r="J84" s="22"/>
      <c r="K84" s="22"/>
      <c r="L84" s="22"/>
      <c r="M84" s="21">
        <f t="shared" si="5"/>
        <v>895700</v>
      </c>
    </row>
    <row r="85" spans="1:13" s="1" customFormat="1" ht="33" customHeight="1">
      <c r="A85" s="19">
        <v>170703</v>
      </c>
      <c r="B85" s="14" t="s">
        <v>13</v>
      </c>
      <c r="C85" s="21">
        <v>0</v>
      </c>
      <c r="D85" s="22"/>
      <c r="E85" s="22"/>
      <c r="F85" s="22">
        <f t="shared" si="6"/>
        <v>343600</v>
      </c>
      <c r="G85" s="22">
        <f>343600</f>
        <v>343600</v>
      </c>
      <c r="H85" s="21"/>
      <c r="I85" s="22"/>
      <c r="J85" s="22"/>
      <c r="K85" s="22"/>
      <c r="L85" s="22"/>
      <c r="M85" s="21">
        <f t="shared" si="5"/>
        <v>343600</v>
      </c>
    </row>
    <row r="86" spans="1:13" s="1" customFormat="1" ht="18" customHeight="1">
      <c r="A86" s="19">
        <v>180409</v>
      </c>
      <c r="B86" s="14" t="s">
        <v>168</v>
      </c>
      <c r="C86" s="21">
        <v>0</v>
      </c>
      <c r="D86" s="22"/>
      <c r="E86" s="22"/>
      <c r="F86" s="22">
        <f t="shared" si="6"/>
        <v>0</v>
      </c>
      <c r="G86" s="22"/>
      <c r="H86" s="21"/>
      <c r="I86" s="22"/>
      <c r="J86" s="22"/>
      <c r="K86" s="22"/>
      <c r="L86" s="22"/>
      <c r="M86" s="21">
        <f t="shared" si="5"/>
        <v>0</v>
      </c>
    </row>
    <row r="87" spans="1:13" s="1" customFormat="1" ht="18.75" customHeight="1">
      <c r="A87" s="19">
        <v>210105</v>
      </c>
      <c r="B87" s="14" t="s">
        <v>40</v>
      </c>
      <c r="C87" s="21">
        <v>230000</v>
      </c>
      <c r="D87" s="22"/>
      <c r="E87" s="22"/>
      <c r="F87" s="22">
        <f t="shared" si="6"/>
        <v>0</v>
      </c>
      <c r="G87" s="22"/>
      <c r="H87" s="21"/>
      <c r="I87" s="22"/>
      <c r="J87" s="22"/>
      <c r="K87" s="22"/>
      <c r="L87" s="22"/>
      <c r="M87" s="21">
        <f t="shared" si="5"/>
        <v>230000</v>
      </c>
    </row>
    <row r="88" spans="1:13" s="1" customFormat="1" ht="18.75" customHeight="1">
      <c r="A88" s="19">
        <v>210110</v>
      </c>
      <c r="B88" s="14" t="s">
        <v>75</v>
      </c>
      <c r="C88" s="21">
        <v>30000</v>
      </c>
      <c r="D88" s="22"/>
      <c r="E88" s="22"/>
      <c r="F88" s="22">
        <f t="shared" si="6"/>
        <v>0</v>
      </c>
      <c r="G88" s="22"/>
      <c r="H88" s="21"/>
      <c r="I88" s="22"/>
      <c r="J88" s="22"/>
      <c r="K88" s="22"/>
      <c r="L88" s="22"/>
      <c r="M88" s="21">
        <f t="shared" si="5"/>
        <v>30000</v>
      </c>
    </row>
    <row r="89" spans="1:13" s="1" customFormat="1" ht="18.75" customHeight="1">
      <c r="A89" s="19">
        <v>240601</v>
      </c>
      <c r="B89" s="14" t="s">
        <v>57</v>
      </c>
      <c r="C89" s="21">
        <v>0</v>
      </c>
      <c r="D89" s="22"/>
      <c r="E89" s="22"/>
      <c r="F89" s="22">
        <f t="shared" si="6"/>
        <v>140900</v>
      </c>
      <c r="G89" s="22">
        <v>140900</v>
      </c>
      <c r="H89" s="21"/>
      <c r="I89" s="22"/>
      <c r="J89" s="22"/>
      <c r="K89" s="22"/>
      <c r="L89" s="22"/>
      <c r="M89" s="21">
        <f t="shared" si="5"/>
        <v>140900</v>
      </c>
    </row>
    <row r="90" spans="1:13" s="1" customFormat="1" ht="18.75" customHeight="1">
      <c r="A90" s="19">
        <v>240604</v>
      </c>
      <c r="B90" s="14" t="s">
        <v>203</v>
      </c>
      <c r="C90" s="21">
        <v>0</v>
      </c>
      <c r="D90" s="22"/>
      <c r="E90" s="22"/>
      <c r="F90" s="22">
        <f t="shared" si="6"/>
        <v>0</v>
      </c>
      <c r="G90" s="22"/>
      <c r="H90" s="21"/>
      <c r="I90" s="22"/>
      <c r="J90" s="22"/>
      <c r="K90" s="22"/>
      <c r="L90" s="22"/>
      <c r="M90" s="21">
        <f t="shared" si="5"/>
        <v>0</v>
      </c>
    </row>
    <row r="91" spans="1:13" s="1" customFormat="1" ht="18.75" customHeight="1">
      <c r="A91" s="19">
        <v>240605</v>
      </c>
      <c r="B91" s="14" t="s">
        <v>204</v>
      </c>
      <c r="C91" s="21">
        <v>0</v>
      </c>
      <c r="D91" s="22"/>
      <c r="E91" s="22"/>
      <c r="F91" s="22">
        <f t="shared" si="6"/>
        <v>0</v>
      </c>
      <c r="G91" s="22"/>
      <c r="H91" s="21"/>
      <c r="I91" s="22"/>
      <c r="J91" s="22"/>
      <c r="K91" s="22"/>
      <c r="L91" s="22"/>
      <c r="M91" s="21">
        <f t="shared" si="5"/>
        <v>0</v>
      </c>
    </row>
    <row r="92" spans="1:13" s="1" customFormat="1" ht="18.75" customHeight="1">
      <c r="A92" s="19">
        <v>240900</v>
      </c>
      <c r="B92" s="14" t="s">
        <v>153</v>
      </c>
      <c r="C92" s="21">
        <v>0</v>
      </c>
      <c r="D92" s="22"/>
      <c r="E92" s="22"/>
      <c r="F92" s="22">
        <f t="shared" si="6"/>
        <v>0</v>
      </c>
      <c r="G92" s="22"/>
      <c r="H92" s="21"/>
      <c r="I92" s="22"/>
      <c r="J92" s="22"/>
      <c r="K92" s="22"/>
      <c r="L92" s="22"/>
      <c r="M92" s="21">
        <f t="shared" si="5"/>
        <v>0</v>
      </c>
    </row>
    <row r="93" spans="1:13" s="1" customFormat="1" ht="22.5" customHeight="1">
      <c r="A93" s="19">
        <v>250404</v>
      </c>
      <c r="B93" s="14" t="s">
        <v>31</v>
      </c>
      <c r="C93" s="21">
        <v>20000</v>
      </c>
      <c r="D93" s="22"/>
      <c r="E93" s="22"/>
      <c r="F93" s="22">
        <f t="shared" si="6"/>
        <v>0</v>
      </c>
      <c r="G93" s="22"/>
      <c r="H93" s="21"/>
      <c r="I93" s="22"/>
      <c r="J93" s="22"/>
      <c r="K93" s="22"/>
      <c r="L93" s="22"/>
      <c r="M93" s="21">
        <f t="shared" si="5"/>
        <v>20000</v>
      </c>
    </row>
    <row r="94" spans="1:13" s="2" customFormat="1" ht="18" customHeight="1">
      <c r="A94" s="24" t="s">
        <v>216</v>
      </c>
      <c r="B94" s="15" t="s">
        <v>174</v>
      </c>
      <c r="C94" s="18">
        <f>C95+C96+C97+C98+C99+C100+C101+C102</f>
        <v>7928700</v>
      </c>
      <c r="D94" s="18">
        <f t="shared" ref="D94:L94" si="8">D95+D96+D97+D98+D99+D100+D101+D102</f>
        <v>4595900</v>
      </c>
      <c r="E94" s="18">
        <f t="shared" si="8"/>
        <v>1251000</v>
      </c>
      <c r="F94" s="65">
        <f t="shared" si="6"/>
        <v>475800</v>
      </c>
      <c r="G94" s="18">
        <f t="shared" si="8"/>
        <v>335000</v>
      </c>
      <c r="H94" s="18">
        <f t="shared" si="8"/>
        <v>87000</v>
      </c>
      <c r="I94" s="18">
        <f t="shared" si="8"/>
        <v>0</v>
      </c>
      <c r="J94" s="18">
        <f t="shared" si="8"/>
        <v>140800</v>
      </c>
      <c r="K94" s="18">
        <f t="shared" si="8"/>
        <v>40800</v>
      </c>
      <c r="L94" s="18">
        <f t="shared" si="8"/>
        <v>0</v>
      </c>
      <c r="M94" s="18">
        <f t="shared" si="5"/>
        <v>8404500</v>
      </c>
    </row>
    <row r="95" spans="1:13" s="1" customFormat="1" ht="17.25" customHeight="1">
      <c r="A95" s="19">
        <v>10116</v>
      </c>
      <c r="B95" s="14" t="s">
        <v>5</v>
      </c>
      <c r="C95" s="21">
        <v>322600</v>
      </c>
      <c r="D95" s="22">
        <v>209000</v>
      </c>
      <c r="E95" s="22">
        <v>10600</v>
      </c>
      <c r="F95" s="22">
        <f t="shared" si="6"/>
        <v>0</v>
      </c>
      <c r="G95" s="22"/>
      <c r="H95" s="21"/>
      <c r="I95" s="22"/>
      <c r="J95" s="22"/>
      <c r="K95" s="22"/>
      <c r="L95" s="22"/>
      <c r="M95" s="21">
        <f t="shared" si="5"/>
        <v>322600</v>
      </c>
    </row>
    <row r="96" spans="1:13" s="1" customFormat="1" ht="30.75" customHeight="1">
      <c r="A96" s="19">
        <v>110104</v>
      </c>
      <c r="B96" s="14" t="s">
        <v>51</v>
      </c>
      <c r="C96" s="21">
        <v>260000</v>
      </c>
      <c r="D96" s="22"/>
      <c r="E96" s="22"/>
      <c r="F96" s="22">
        <f t="shared" si="6"/>
        <v>1300</v>
      </c>
      <c r="G96" s="22"/>
      <c r="H96" s="21"/>
      <c r="I96" s="22"/>
      <c r="J96" s="22">
        <v>1300</v>
      </c>
      <c r="K96" s="22">
        <v>1300</v>
      </c>
      <c r="L96" s="22"/>
      <c r="M96" s="21">
        <f t="shared" si="5"/>
        <v>261300</v>
      </c>
    </row>
    <row r="97" spans="1:13" s="1" customFormat="1" ht="16.5" customHeight="1">
      <c r="A97" s="19">
        <v>110201</v>
      </c>
      <c r="B97" s="14" t="s">
        <v>23</v>
      </c>
      <c r="C97" s="21">
        <v>1380200</v>
      </c>
      <c r="D97" s="22">
        <v>781300</v>
      </c>
      <c r="E97" s="22">
        <v>273300</v>
      </c>
      <c r="F97" s="22">
        <f t="shared" si="6"/>
        <v>12200</v>
      </c>
      <c r="G97" s="22">
        <v>10000</v>
      </c>
      <c r="H97" s="21"/>
      <c r="I97" s="22"/>
      <c r="J97" s="22">
        <v>2200</v>
      </c>
      <c r="K97" s="22">
        <v>2200</v>
      </c>
      <c r="L97" s="22"/>
      <c r="M97" s="21">
        <f t="shared" si="5"/>
        <v>1392400</v>
      </c>
    </row>
    <row r="98" spans="1:13" s="1" customFormat="1" ht="15.75" customHeight="1">
      <c r="A98" s="19">
        <v>110202</v>
      </c>
      <c r="B98" s="14" t="s">
        <v>24</v>
      </c>
      <c r="C98" s="21">
        <v>753900</v>
      </c>
      <c r="D98" s="22">
        <v>400800</v>
      </c>
      <c r="E98" s="56">
        <v>169600</v>
      </c>
      <c r="F98" s="22">
        <f t="shared" si="6"/>
        <v>47400</v>
      </c>
      <c r="G98" s="22">
        <v>30000</v>
      </c>
      <c r="H98" s="21">
        <v>7000</v>
      </c>
      <c r="I98" s="22"/>
      <c r="J98" s="22">
        <v>17400</v>
      </c>
      <c r="K98" s="22">
        <v>17400</v>
      </c>
      <c r="L98" s="22"/>
      <c r="M98" s="21">
        <f t="shared" si="5"/>
        <v>801300</v>
      </c>
    </row>
    <row r="99" spans="1:13" s="1" customFormat="1" ht="19.5" customHeight="1">
      <c r="A99" s="19">
        <v>110204</v>
      </c>
      <c r="B99" s="14" t="s">
        <v>25</v>
      </c>
      <c r="C99" s="21">
        <v>687000</v>
      </c>
      <c r="D99" s="22">
        <v>318400</v>
      </c>
      <c r="E99" s="22">
        <v>248000</v>
      </c>
      <c r="F99" s="22">
        <f t="shared" si="6"/>
        <v>59900</v>
      </c>
      <c r="G99" s="22">
        <v>40000</v>
      </c>
      <c r="H99" s="21">
        <v>25000</v>
      </c>
      <c r="I99" s="22"/>
      <c r="J99" s="22">
        <v>19900</v>
      </c>
      <c r="K99" s="22">
        <v>19900</v>
      </c>
      <c r="L99" s="22"/>
      <c r="M99" s="21">
        <f t="shared" si="5"/>
        <v>746900</v>
      </c>
    </row>
    <row r="100" spans="1:13" s="1" customFormat="1" ht="17.25" customHeight="1">
      <c r="A100" s="19">
        <v>110205</v>
      </c>
      <c r="B100" s="14" t="s">
        <v>26</v>
      </c>
      <c r="C100" s="21">
        <v>4212400</v>
      </c>
      <c r="D100" s="55">
        <v>2681400</v>
      </c>
      <c r="E100" s="22">
        <v>537900</v>
      </c>
      <c r="F100" s="22">
        <f t="shared" si="6"/>
        <v>355000</v>
      </c>
      <c r="G100" s="22">
        <v>255000</v>
      </c>
      <c r="H100" s="21">
        <v>55000</v>
      </c>
      <c r="I100" s="22"/>
      <c r="J100" s="22">
        <v>100000</v>
      </c>
      <c r="K100" s="22"/>
      <c r="L100" s="22"/>
      <c r="M100" s="21">
        <f t="shared" si="5"/>
        <v>4567400</v>
      </c>
    </row>
    <row r="101" spans="1:13" s="1" customFormat="1" ht="16.5" customHeight="1">
      <c r="A101" s="19">
        <v>110502</v>
      </c>
      <c r="B101" s="14" t="s">
        <v>48</v>
      </c>
      <c r="C101" s="21">
        <v>312600</v>
      </c>
      <c r="D101" s="22">
        <v>205000</v>
      </c>
      <c r="E101" s="22">
        <v>11600</v>
      </c>
      <c r="F101" s="22">
        <f t="shared" si="6"/>
        <v>0</v>
      </c>
      <c r="G101" s="22"/>
      <c r="H101" s="21"/>
      <c r="I101" s="22"/>
      <c r="J101" s="22"/>
      <c r="K101" s="22"/>
      <c r="L101" s="22"/>
      <c r="M101" s="21">
        <f t="shared" ref="M101:M106" si="9">C101+F101</f>
        <v>312600</v>
      </c>
    </row>
    <row r="102" spans="1:13" s="1" customFormat="1" ht="16.5" customHeight="1">
      <c r="A102" s="19">
        <v>150101</v>
      </c>
      <c r="B102" s="14" t="str">
        <f>B80</f>
        <v>Капітальні вкладення</v>
      </c>
      <c r="C102" s="21">
        <v>0</v>
      </c>
      <c r="D102" s="22"/>
      <c r="E102" s="22"/>
      <c r="F102" s="22">
        <f t="shared" si="6"/>
        <v>0</v>
      </c>
      <c r="G102" s="22"/>
      <c r="H102" s="21"/>
      <c r="I102" s="22"/>
      <c r="J102" s="22"/>
      <c r="K102" s="22"/>
      <c r="L102" s="22"/>
      <c r="M102" s="21">
        <f t="shared" si="9"/>
        <v>0</v>
      </c>
    </row>
    <row r="103" spans="1:13" s="2" customFormat="1" ht="16.5" customHeight="1">
      <c r="A103" s="27">
        <v>75</v>
      </c>
      <c r="B103" s="15" t="s">
        <v>9</v>
      </c>
      <c r="C103" s="18">
        <f>C104</f>
        <v>761500</v>
      </c>
      <c r="D103" s="18">
        <f>D104</f>
        <v>455050</v>
      </c>
      <c r="E103" s="18">
        <f>E104</f>
        <v>38000</v>
      </c>
      <c r="F103" s="18">
        <f>F104</f>
        <v>15000</v>
      </c>
      <c r="G103" s="18">
        <f>G104</f>
        <v>0</v>
      </c>
      <c r="H103" s="18">
        <f t="shared" ref="H103:M103" si="10">H104</f>
        <v>0</v>
      </c>
      <c r="I103" s="18">
        <f t="shared" si="10"/>
        <v>0</v>
      </c>
      <c r="J103" s="18">
        <f t="shared" si="10"/>
        <v>15000</v>
      </c>
      <c r="K103" s="18">
        <f t="shared" si="10"/>
        <v>15000</v>
      </c>
      <c r="L103" s="18">
        <f t="shared" si="10"/>
        <v>15000</v>
      </c>
      <c r="M103" s="18">
        <f t="shared" si="10"/>
        <v>776500</v>
      </c>
    </row>
    <row r="104" spans="1:13" s="1" customFormat="1" ht="16.5" customHeight="1">
      <c r="A104" s="19">
        <v>10116</v>
      </c>
      <c r="B104" s="14" t="s">
        <v>5</v>
      </c>
      <c r="C104" s="21">
        <v>761500</v>
      </c>
      <c r="D104" s="22">
        <v>455050</v>
      </c>
      <c r="E104" s="22">
        <v>38000</v>
      </c>
      <c r="F104" s="65">
        <f t="shared" si="6"/>
        <v>15000</v>
      </c>
      <c r="G104" s="22"/>
      <c r="H104" s="21"/>
      <c r="I104" s="22"/>
      <c r="J104" s="22">
        <v>15000</v>
      </c>
      <c r="K104" s="22">
        <v>15000</v>
      </c>
      <c r="L104" s="22">
        <v>15000</v>
      </c>
      <c r="M104" s="21">
        <f t="shared" si="9"/>
        <v>776500</v>
      </c>
    </row>
    <row r="105" spans="1:13" s="6" customFormat="1" ht="15.75" customHeight="1">
      <c r="A105" s="27">
        <v>76</v>
      </c>
      <c r="B105" s="15" t="s">
        <v>27</v>
      </c>
      <c r="C105" s="18">
        <f>C106</f>
        <v>570000</v>
      </c>
      <c r="D105" s="18">
        <f>D106</f>
        <v>0</v>
      </c>
      <c r="E105" s="18">
        <f>E106</f>
        <v>0</v>
      </c>
      <c r="F105" s="65">
        <f t="shared" si="6"/>
        <v>0</v>
      </c>
      <c r="G105" s="18">
        <f>G106</f>
        <v>0</v>
      </c>
      <c r="H105" s="18">
        <f>H106</f>
        <v>0</v>
      </c>
      <c r="I105" s="18">
        <f>I106</f>
        <v>0</v>
      </c>
      <c r="J105" s="18"/>
      <c r="K105" s="18"/>
      <c r="L105" s="18"/>
      <c r="M105" s="21">
        <f t="shared" si="9"/>
        <v>570000</v>
      </c>
    </row>
    <row r="106" spans="1:13" s="6" customFormat="1" ht="18" customHeight="1">
      <c r="A106" s="29">
        <v>250102</v>
      </c>
      <c r="B106" s="14" t="s">
        <v>27</v>
      </c>
      <c r="C106" s="21">
        <v>570000</v>
      </c>
      <c r="D106" s="21"/>
      <c r="E106" s="21"/>
      <c r="F106" s="65">
        <f t="shared" si="6"/>
        <v>0</v>
      </c>
      <c r="G106" s="21"/>
      <c r="H106" s="21"/>
      <c r="I106" s="21"/>
      <c r="J106" s="21"/>
      <c r="K106" s="21"/>
      <c r="L106" s="21"/>
      <c r="M106" s="21">
        <f t="shared" si="9"/>
        <v>570000</v>
      </c>
    </row>
    <row r="107" spans="1:13" s="101" customFormat="1" ht="18" customHeight="1">
      <c r="A107" s="98"/>
      <c r="B107" s="99" t="s">
        <v>224</v>
      </c>
      <c r="C107" s="100">
        <f>C109+C110+C111+C112+C113+C114+C115+C116+C117+C118+C119+C120+C121+C122+C123+C124+C125+C126+C127+C128+C129+C130+C131+C132+C134+C135+C136+C137+C138+C140+C139+C133+C108</f>
        <v>79416800</v>
      </c>
      <c r="D107" s="100">
        <f t="shared" ref="D107:E107" si="11">D109+D110+D111+D112+D113+D114+D115+D116+D117+D118+D119+D120+D121+D122+D123+D124+D125+D126+D127+D128+D129+D130+D131+D132+D134+D135+D136+D137+D138+D140+D139+D133+D108</f>
        <v>332600</v>
      </c>
      <c r="E107" s="100">
        <f t="shared" si="11"/>
        <v>15000</v>
      </c>
      <c r="F107" s="100">
        <f>G107+J107</f>
        <v>2043600</v>
      </c>
      <c r="G107" s="100">
        <f t="shared" ref="G107:L107" si="12">G109+G110+G111+G112+G113+G114+G115+G116+G117+G118+G119+G120+G121+G122+G123+G124+G125+G126+G127+G128+G129+G130+G131+G132+G134+G135+G136+G137+G138+G140+G139</f>
        <v>622270</v>
      </c>
      <c r="H107" s="100">
        <f t="shared" si="12"/>
        <v>0</v>
      </c>
      <c r="I107" s="100">
        <f t="shared" si="12"/>
        <v>0</v>
      </c>
      <c r="J107" s="100">
        <f t="shared" si="12"/>
        <v>1421330</v>
      </c>
      <c r="K107" s="100">
        <f t="shared" si="12"/>
        <v>99000</v>
      </c>
      <c r="L107" s="100">
        <f t="shared" si="12"/>
        <v>99000</v>
      </c>
      <c r="M107" s="100">
        <f>C107+F107</f>
        <v>81460400</v>
      </c>
    </row>
    <row r="108" spans="1:13" s="6" customFormat="1" ht="26.25" customHeight="1">
      <c r="A108" s="19">
        <v>91101</v>
      </c>
      <c r="B108" s="35" t="s">
        <v>241</v>
      </c>
      <c r="C108" s="21">
        <v>502700</v>
      </c>
      <c r="D108" s="21">
        <v>332600</v>
      </c>
      <c r="E108" s="21">
        <v>15000</v>
      </c>
      <c r="F108" s="65"/>
      <c r="G108" s="21"/>
      <c r="H108" s="21"/>
      <c r="I108" s="21"/>
      <c r="J108" s="21"/>
      <c r="K108" s="21"/>
      <c r="L108" s="21"/>
      <c r="M108" s="21">
        <f>C108+F108</f>
        <v>502700</v>
      </c>
    </row>
    <row r="109" spans="1:13" s="6" customFormat="1" ht="24" customHeight="1">
      <c r="A109" s="92">
        <v>81009</v>
      </c>
      <c r="B109" s="95" t="s">
        <v>230</v>
      </c>
      <c r="C109" s="93">
        <v>1058600</v>
      </c>
      <c r="D109" s="21">
        <v>0</v>
      </c>
      <c r="E109" s="21">
        <v>0</v>
      </c>
      <c r="F109" s="65">
        <f>G109+J109</f>
        <v>0</v>
      </c>
      <c r="G109" s="21"/>
      <c r="H109" s="21"/>
      <c r="I109" s="21"/>
      <c r="J109" s="21"/>
      <c r="K109" s="21"/>
      <c r="L109" s="21"/>
      <c r="M109" s="21">
        <f t="shared" ref="M109:M140" si="13">C109+F109</f>
        <v>1058600</v>
      </c>
    </row>
    <row r="110" spans="1:13" s="6" customFormat="1" ht="37.5" customHeight="1">
      <c r="A110" s="19">
        <v>70303</v>
      </c>
      <c r="B110" s="94" t="s">
        <v>231</v>
      </c>
      <c r="C110" s="21">
        <v>438700</v>
      </c>
      <c r="D110" s="21">
        <v>0</v>
      </c>
      <c r="E110" s="21">
        <v>0</v>
      </c>
      <c r="F110" s="65">
        <f t="shared" ref="F110:F139" si="14">G110+J110</f>
        <v>0</v>
      </c>
      <c r="G110" s="21"/>
      <c r="H110" s="21"/>
      <c r="I110" s="21"/>
      <c r="J110" s="21"/>
      <c r="K110" s="21"/>
      <c r="L110" s="21"/>
      <c r="M110" s="21">
        <f t="shared" si="13"/>
        <v>438700</v>
      </c>
    </row>
    <row r="111" spans="1:13" s="6" customFormat="1" ht="51" customHeight="1">
      <c r="A111" s="19">
        <v>90201</v>
      </c>
      <c r="B111" s="35" t="s">
        <v>225</v>
      </c>
      <c r="C111" s="21">
        <v>8000000</v>
      </c>
      <c r="D111" s="21">
        <v>0</v>
      </c>
      <c r="E111" s="21">
        <v>0</v>
      </c>
      <c r="F111" s="65">
        <f t="shared" si="14"/>
        <v>0</v>
      </c>
      <c r="G111" s="21"/>
      <c r="H111" s="21"/>
      <c r="I111" s="21"/>
      <c r="J111" s="21"/>
      <c r="K111" s="21"/>
      <c r="L111" s="21"/>
      <c r="M111" s="21">
        <f t="shared" si="13"/>
        <v>8000000</v>
      </c>
    </row>
    <row r="112" spans="1:13" s="6" customFormat="1" ht="60.75" customHeight="1">
      <c r="A112" s="19">
        <v>90202</v>
      </c>
      <c r="B112" s="34" t="s">
        <v>65</v>
      </c>
      <c r="C112" s="21">
        <v>57000</v>
      </c>
      <c r="D112" s="21">
        <v>0</v>
      </c>
      <c r="E112" s="21">
        <v>0</v>
      </c>
      <c r="F112" s="65">
        <f t="shared" si="14"/>
        <v>0</v>
      </c>
      <c r="G112" s="21"/>
      <c r="H112" s="21"/>
      <c r="I112" s="21"/>
      <c r="J112" s="21"/>
      <c r="K112" s="21"/>
      <c r="L112" s="21"/>
      <c r="M112" s="21">
        <f t="shared" si="13"/>
        <v>57000</v>
      </c>
    </row>
    <row r="113" spans="1:13" s="6" customFormat="1" ht="69.75" customHeight="1">
      <c r="A113" s="19">
        <v>90203</v>
      </c>
      <c r="B113" s="34" t="s">
        <v>66</v>
      </c>
      <c r="C113" s="21">
        <v>1000</v>
      </c>
      <c r="D113" s="21">
        <v>0</v>
      </c>
      <c r="E113" s="21">
        <v>0</v>
      </c>
      <c r="F113" s="65">
        <f t="shared" si="14"/>
        <v>99000</v>
      </c>
      <c r="G113" s="21"/>
      <c r="H113" s="21"/>
      <c r="I113" s="21"/>
      <c r="J113" s="21">
        <v>99000</v>
      </c>
      <c r="K113" s="21">
        <v>99000</v>
      </c>
      <c r="L113" s="21">
        <v>99000</v>
      </c>
      <c r="M113" s="21">
        <f t="shared" si="13"/>
        <v>100000</v>
      </c>
    </row>
    <row r="114" spans="1:13" s="6" customFormat="1" ht="65.25" customHeight="1">
      <c r="A114" s="19">
        <v>90204</v>
      </c>
      <c r="B114" s="35" t="s">
        <v>67</v>
      </c>
      <c r="C114" s="21">
        <v>1100000</v>
      </c>
      <c r="D114" s="21"/>
      <c r="E114" s="21"/>
      <c r="F114" s="65">
        <f t="shared" si="14"/>
        <v>0</v>
      </c>
      <c r="G114" s="21"/>
      <c r="H114" s="21"/>
      <c r="I114" s="21"/>
      <c r="J114" s="21"/>
      <c r="K114" s="21"/>
      <c r="L114" s="21"/>
      <c r="M114" s="21">
        <f t="shared" si="13"/>
        <v>1100000</v>
      </c>
    </row>
    <row r="115" spans="1:13" s="6" customFormat="1" ht="50.25" customHeight="1">
      <c r="A115" s="19">
        <v>90205</v>
      </c>
      <c r="B115" s="35" t="s">
        <v>68</v>
      </c>
      <c r="C115" s="21">
        <v>1000</v>
      </c>
      <c r="D115" s="21"/>
      <c r="E115" s="21"/>
      <c r="F115" s="65">
        <f t="shared" si="14"/>
        <v>0</v>
      </c>
      <c r="G115" s="21"/>
      <c r="H115" s="21"/>
      <c r="I115" s="21"/>
      <c r="J115" s="21"/>
      <c r="K115" s="21"/>
      <c r="L115" s="21"/>
      <c r="M115" s="21">
        <f t="shared" si="13"/>
        <v>1000</v>
      </c>
    </row>
    <row r="116" spans="1:13" s="6" customFormat="1" ht="53.25" customHeight="1">
      <c r="A116" s="19">
        <v>90206</v>
      </c>
      <c r="B116" s="35" t="s">
        <v>69</v>
      </c>
      <c r="C116" s="21">
        <v>0</v>
      </c>
      <c r="D116" s="21"/>
      <c r="E116" s="21"/>
      <c r="F116" s="65">
        <f t="shared" si="14"/>
        <v>0</v>
      </c>
      <c r="G116" s="21"/>
      <c r="H116" s="21"/>
      <c r="I116" s="21"/>
      <c r="J116" s="21"/>
      <c r="K116" s="21"/>
      <c r="L116" s="21"/>
      <c r="M116" s="21">
        <f t="shared" si="13"/>
        <v>0</v>
      </c>
    </row>
    <row r="117" spans="1:13" s="6" customFormat="1" ht="51" customHeight="1">
      <c r="A117" s="19">
        <v>90207</v>
      </c>
      <c r="B117" s="91" t="s">
        <v>226</v>
      </c>
      <c r="C117" s="21">
        <v>703400</v>
      </c>
      <c r="D117" s="21"/>
      <c r="E117" s="21"/>
      <c r="F117" s="65">
        <f t="shared" si="14"/>
        <v>0</v>
      </c>
      <c r="G117" s="21"/>
      <c r="H117" s="21"/>
      <c r="I117" s="21"/>
      <c r="J117" s="21"/>
      <c r="K117" s="21"/>
      <c r="L117" s="21"/>
      <c r="M117" s="21">
        <f t="shared" si="13"/>
        <v>703400</v>
      </c>
    </row>
    <row r="118" spans="1:13" s="6" customFormat="1" ht="53.25" customHeight="1">
      <c r="A118" s="19">
        <v>90208</v>
      </c>
      <c r="B118" s="35" t="s">
        <v>70</v>
      </c>
      <c r="C118" s="21">
        <v>4000</v>
      </c>
      <c r="D118" s="21"/>
      <c r="E118" s="21"/>
      <c r="F118" s="65">
        <f t="shared" si="14"/>
        <v>0</v>
      </c>
      <c r="G118" s="21"/>
      <c r="H118" s="21"/>
      <c r="I118" s="21"/>
      <c r="J118" s="21"/>
      <c r="K118" s="21"/>
      <c r="L118" s="21"/>
      <c r="M118" s="21">
        <f t="shared" si="13"/>
        <v>4000</v>
      </c>
    </row>
    <row r="119" spans="1:13" s="6" customFormat="1" ht="37.5" customHeight="1">
      <c r="A119" s="19">
        <v>90209</v>
      </c>
      <c r="B119" s="35" t="s">
        <v>71</v>
      </c>
      <c r="C119" s="21">
        <v>36000</v>
      </c>
      <c r="D119" s="21"/>
      <c r="E119" s="21"/>
      <c r="F119" s="65">
        <f t="shared" si="14"/>
        <v>0</v>
      </c>
      <c r="G119" s="21"/>
      <c r="H119" s="21"/>
      <c r="I119" s="21"/>
      <c r="J119" s="21"/>
      <c r="K119" s="21"/>
      <c r="L119" s="21"/>
      <c r="M119" s="21">
        <f t="shared" si="13"/>
        <v>36000</v>
      </c>
    </row>
    <row r="120" spans="1:13" s="6" customFormat="1" ht="63.75" customHeight="1">
      <c r="A120" s="19">
        <v>90210</v>
      </c>
      <c r="B120" s="35" t="s">
        <v>39</v>
      </c>
      <c r="C120" s="21">
        <v>2000</v>
      </c>
      <c r="D120" s="21"/>
      <c r="E120" s="21"/>
      <c r="F120" s="65">
        <f t="shared" si="14"/>
        <v>0</v>
      </c>
      <c r="G120" s="21"/>
      <c r="H120" s="21"/>
      <c r="I120" s="21"/>
      <c r="J120" s="21"/>
      <c r="K120" s="21"/>
      <c r="L120" s="21"/>
      <c r="M120" s="21">
        <f t="shared" si="13"/>
        <v>2000</v>
      </c>
    </row>
    <row r="121" spans="1:13" s="6" customFormat="1" ht="26.25" customHeight="1">
      <c r="A121" s="19">
        <v>90212</v>
      </c>
      <c r="B121" s="35" t="s">
        <v>59</v>
      </c>
      <c r="C121" s="21">
        <v>63700</v>
      </c>
      <c r="D121" s="21"/>
      <c r="E121" s="21"/>
      <c r="F121" s="65">
        <f t="shared" si="14"/>
        <v>0</v>
      </c>
      <c r="G121" s="21"/>
      <c r="H121" s="21"/>
      <c r="I121" s="21"/>
      <c r="J121" s="21"/>
      <c r="K121" s="21"/>
      <c r="L121" s="21"/>
      <c r="M121" s="21">
        <f t="shared" si="13"/>
        <v>63700</v>
      </c>
    </row>
    <row r="122" spans="1:13" s="6" customFormat="1" ht="15.75" customHeight="1">
      <c r="A122" s="19">
        <v>90214</v>
      </c>
      <c r="B122" s="35" t="s">
        <v>72</v>
      </c>
      <c r="C122" s="21">
        <v>600000</v>
      </c>
      <c r="D122" s="21"/>
      <c r="E122" s="21"/>
      <c r="F122" s="65">
        <f t="shared" si="14"/>
        <v>0</v>
      </c>
      <c r="G122" s="21"/>
      <c r="H122" s="21"/>
      <c r="I122" s="21"/>
      <c r="J122" s="21"/>
      <c r="K122" s="21"/>
      <c r="L122" s="21"/>
      <c r="M122" s="21">
        <f t="shared" si="13"/>
        <v>600000</v>
      </c>
    </row>
    <row r="123" spans="1:13" s="6" customFormat="1" ht="18" customHeight="1">
      <c r="A123" s="19">
        <v>90215</v>
      </c>
      <c r="B123" s="35" t="s">
        <v>171</v>
      </c>
      <c r="C123" s="21">
        <v>260000</v>
      </c>
      <c r="D123" s="21"/>
      <c r="E123" s="21"/>
      <c r="F123" s="65">
        <f t="shared" si="14"/>
        <v>0</v>
      </c>
      <c r="G123" s="21"/>
      <c r="H123" s="21"/>
      <c r="I123" s="21"/>
      <c r="J123" s="21"/>
      <c r="K123" s="21"/>
      <c r="L123" s="21"/>
      <c r="M123" s="21">
        <f t="shared" si="13"/>
        <v>260000</v>
      </c>
    </row>
    <row r="124" spans="1:13" s="6" customFormat="1" ht="27" customHeight="1">
      <c r="A124" s="19">
        <v>90216</v>
      </c>
      <c r="B124" s="35" t="s">
        <v>176</v>
      </c>
      <c r="C124" s="21">
        <v>4500</v>
      </c>
      <c r="D124" s="21"/>
      <c r="E124" s="21"/>
      <c r="F124" s="65">
        <f t="shared" si="14"/>
        <v>0</v>
      </c>
      <c r="G124" s="21"/>
      <c r="H124" s="21"/>
      <c r="I124" s="21"/>
      <c r="J124" s="21"/>
      <c r="K124" s="21"/>
      <c r="L124" s="21"/>
      <c r="M124" s="21">
        <f t="shared" si="13"/>
        <v>4500</v>
      </c>
    </row>
    <row r="125" spans="1:13" s="6" customFormat="1" ht="18" customHeight="1">
      <c r="A125" s="19">
        <v>90302</v>
      </c>
      <c r="B125" s="35" t="s">
        <v>232</v>
      </c>
      <c r="C125" s="21">
        <v>650000</v>
      </c>
      <c r="D125" s="21"/>
      <c r="E125" s="21"/>
      <c r="F125" s="65">
        <f t="shared" si="14"/>
        <v>0</v>
      </c>
      <c r="G125" s="21"/>
      <c r="H125" s="21"/>
      <c r="I125" s="21"/>
      <c r="J125" s="21"/>
      <c r="K125" s="21"/>
      <c r="L125" s="21"/>
      <c r="M125" s="21">
        <f t="shared" si="13"/>
        <v>650000</v>
      </c>
    </row>
    <row r="126" spans="1:13" s="6" customFormat="1" ht="18" customHeight="1">
      <c r="A126" s="19">
        <v>90303</v>
      </c>
      <c r="B126" s="35" t="s">
        <v>233</v>
      </c>
      <c r="C126" s="21">
        <v>11000000</v>
      </c>
      <c r="D126" s="21"/>
      <c r="E126" s="21"/>
      <c r="F126" s="65">
        <f t="shared" si="14"/>
        <v>0</v>
      </c>
      <c r="G126" s="21"/>
      <c r="H126" s="21"/>
      <c r="I126" s="21"/>
      <c r="J126" s="21"/>
      <c r="K126" s="21"/>
      <c r="L126" s="21"/>
      <c r="M126" s="21">
        <f t="shared" si="13"/>
        <v>11000000</v>
      </c>
    </row>
    <row r="127" spans="1:13" s="6" customFormat="1" ht="18" customHeight="1">
      <c r="A127" s="19">
        <v>90304</v>
      </c>
      <c r="B127" s="35" t="s">
        <v>175</v>
      </c>
      <c r="C127" s="21">
        <v>26800000</v>
      </c>
      <c r="D127" s="21"/>
      <c r="E127" s="21"/>
      <c r="F127" s="65">
        <f t="shared" si="14"/>
        <v>0</v>
      </c>
      <c r="G127" s="21"/>
      <c r="H127" s="21"/>
      <c r="I127" s="21"/>
      <c r="J127" s="21"/>
      <c r="K127" s="21"/>
      <c r="L127" s="21"/>
      <c r="M127" s="21">
        <f t="shared" si="13"/>
        <v>26800000</v>
      </c>
    </row>
    <row r="128" spans="1:13" s="6" customFormat="1" ht="18" customHeight="1">
      <c r="A128" s="19">
        <v>90305</v>
      </c>
      <c r="B128" s="35" t="s">
        <v>169</v>
      </c>
      <c r="C128" s="21">
        <v>1450000</v>
      </c>
      <c r="D128" s="21"/>
      <c r="E128" s="21"/>
      <c r="F128" s="65">
        <f t="shared" si="14"/>
        <v>0</v>
      </c>
      <c r="G128" s="21"/>
      <c r="H128" s="21"/>
      <c r="I128" s="21"/>
      <c r="J128" s="21"/>
      <c r="K128" s="21"/>
      <c r="L128" s="21"/>
      <c r="M128" s="21">
        <f t="shared" si="13"/>
        <v>1450000</v>
      </c>
    </row>
    <row r="129" spans="1:13" s="6" customFormat="1" ht="18" customHeight="1">
      <c r="A129" s="19">
        <v>90306</v>
      </c>
      <c r="B129" s="35" t="s">
        <v>234</v>
      </c>
      <c r="C129" s="21">
        <v>4550000</v>
      </c>
      <c r="D129" s="21"/>
      <c r="E129" s="21"/>
      <c r="F129" s="65">
        <f t="shared" si="14"/>
        <v>0</v>
      </c>
      <c r="G129" s="21"/>
      <c r="H129" s="21"/>
      <c r="I129" s="21"/>
      <c r="J129" s="21"/>
      <c r="K129" s="21"/>
      <c r="L129" s="21"/>
      <c r="M129" s="21">
        <f t="shared" si="13"/>
        <v>4550000</v>
      </c>
    </row>
    <row r="130" spans="1:13" s="6" customFormat="1" ht="18" customHeight="1">
      <c r="A130" s="19">
        <v>90307</v>
      </c>
      <c r="B130" s="35" t="s">
        <v>61</v>
      </c>
      <c r="C130" s="21">
        <v>750000</v>
      </c>
      <c r="D130" s="21"/>
      <c r="E130" s="21"/>
      <c r="F130" s="65">
        <f t="shared" si="14"/>
        <v>0</v>
      </c>
      <c r="G130" s="21"/>
      <c r="H130" s="21"/>
      <c r="I130" s="21"/>
      <c r="J130" s="21"/>
      <c r="K130" s="21"/>
      <c r="L130" s="21"/>
      <c r="M130" s="21">
        <f t="shared" si="13"/>
        <v>750000</v>
      </c>
    </row>
    <row r="131" spans="1:13" s="6" customFormat="1" ht="18" customHeight="1">
      <c r="A131" s="19">
        <v>90308</v>
      </c>
      <c r="B131" s="35" t="s">
        <v>170</v>
      </c>
      <c r="C131" s="21">
        <v>100000</v>
      </c>
      <c r="D131" s="21"/>
      <c r="E131" s="21"/>
      <c r="F131" s="65">
        <f t="shared" si="14"/>
        <v>0</v>
      </c>
      <c r="G131" s="21"/>
      <c r="H131" s="21"/>
      <c r="I131" s="21"/>
      <c r="J131" s="21"/>
      <c r="K131" s="21"/>
      <c r="L131" s="21"/>
      <c r="M131" s="21">
        <f t="shared" si="13"/>
        <v>100000</v>
      </c>
    </row>
    <row r="132" spans="1:13" s="6" customFormat="1" ht="18" customHeight="1">
      <c r="A132" s="19">
        <v>90401</v>
      </c>
      <c r="B132" s="35" t="s">
        <v>37</v>
      </c>
      <c r="C132" s="21">
        <v>3040000</v>
      </c>
      <c r="D132" s="21"/>
      <c r="E132" s="21"/>
      <c r="F132" s="65">
        <f t="shared" si="14"/>
        <v>0</v>
      </c>
      <c r="G132" s="21"/>
      <c r="H132" s="21"/>
      <c r="I132" s="21"/>
      <c r="J132" s="21"/>
      <c r="K132" s="21"/>
      <c r="L132" s="21"/>
      <c r="M132" s="21">
        <f t="shared" si="13"/>
        <v>3040000</v>
      </c>
    </row>
    <row r="133" spans="1:13" s="6" customFormat="1" ht="18" customHeight="1">
      <c r="A133" s="19">
        <v>91300</v>
      </c>
      <c r="B133" s="35" t="s">
        <v>235</v>
      </c>
      <c r="C133" s="21">
        <v>11125500</v>
      </c>
      <c r="D133" s="21"/>
      <c r="E133" s="21"/>
      <c r="F133" s="65"/>
      <c r="G133" s="21"/>
      <c r="H133" s="21"/>
      <c r="I133" s="21"/>
      <c r="J133" s="21"/>
      <c r="K133" s="21"/>
      <c r="L133" s="21"/>
      <c r="M133" s="21">
        <f t="shared" si="13"/>
        <v>11125500</v>
      </c>
    </row>
    <row r="134" spans="1:13" s="6" customFormat="1" ht="18" customHeight="1">
      <c r="A134" s="19">
        <v>90405</v>
      </c>
      <c r="B134" s="35" t="s">
        <v>167</v>
      </c>
      <c r="C134" s="21">
        <v>4900000</v>
      </c>
      <c r="D134" s="21"/>
      <c r="E134" s="21"/>
      <c r="F134" s="65">
        <f t="shared" si="14"/>
        <v>0</v>
      </c>
      <c r="G134" s="21"/>
      <c r="H134" s="21"/>
      <c r="I134" s="21"/>
      <c r="J134" s="21"/>
      <c r="K134" s="21"/>
      <c r="L134" s="21"/>
      <c r="M134" s="21">
        <f t="shared" si="13"/>
        <v>4900000</v>
      </c>
    </row>
    <row r="135" spans="1:13" s="6" customFormat="1" ht="24.75" customHeight="1">
      <c r="A135" s="19">
        <v>90406</v>
      </c>
      <c r="B135" s="35" t="s">
        <v>236</v>
      </c>
      <c r="C135" s="21">
        <v>45100</v>
      </c>
      <c r="D135" s="21"/>
      <c r="E135" s="21"/>
      <c r="F135" s="65">
        <f t="shared" si="14"/>
        <v>0</v>
      </c>
      <c r="G135" s="21"/>
      <c r="H135" s="21"/>
      <c r="I135" s="21"/>
      <c r="J135" s="21"/>
      <c r="K135" s="21"/>
      <c r="L135" s="21"/>
      <c r="M135" s="21">
        <f t="shared" si="13"/>
        <v>45100</v>
      </c>
    </row>
    <row r="136" spans="1:13" s="6" customFormat="1" ht="18" customHeight="1">
      <c r="A136" s="19">
        <v>90417</v>
      </c>
      <c r="B136" s="35" t="s">
        <v>237</v>
      </c>
      <c r="C136" s="21">
        <v>89600</v>
      </c>
      <c r="D136" s="21"/>
      <c r="E136" s="21"/>
      <c r="F136" s="65">
        <f t="shared" si="14"/>
        <v>0</v>
      </c>
      <c r="G136" s="21"/>
      <c r="H136" s="21"/>
      <c r="I136" s="21"/>
      <c r="J136" s="21"/>
      <c r="K136" s="21"/>
      <c r="L136" s="21"/>
      <c r="M136" s="21">
        <f t="shared" si="13"/>
        <v>89600</v>
      </c>
    </row>
    <row r="137" spans="1:13" s="6" customFormat="1" ht="24.75" customHeight="1">
      <c r="A137" s="19">
        <v>170102</v>
      </c>
      <c r="B137" s="35" t="s">
        <v>33</v>
      </c>
      <c r="C137" s="21">
        <v>1384000</v>
      </c>
      <c r="D137" s="21"/>
      <c r="E137" s="21"/>
      <c r="F137" s="65">
        <f t="shared" si="14"/>
        <v>0</v>
      </c>
      <c r="G137" s="21"/>
      <c r="H137" s="21"/>
      <c r="I137" s="21"/>
      <c r="J137" s="21"/>
      <c r="K137" s="21"/>
      <c r="L137" s="21"/>
      <c r="M137" s="21">
        <f t="shared" si="13"/>
        <v>1384000</v>
      </c>
    </row>
    <row r="138" spans="1:13" s="6" customFormat="1" ht="26.25" customHeight="1">
      <c r="A138" s="19">
        <v>170302</v>
      </c>
      <c r="B138" s="35" t="s">
        <v>36</v>
      </c>
      <c r="C138" s="21">
        <v>700000</v>
      </c>
      <c r="D138" s="21"/>
      <c r="E138" s="21"/>
      <c r="F138" s="65">
        <f t="shared" si="14"/>
        <v>0</v>
      </c>
      <c r="G138" s="21"/>
      <c r="H138" s="21"/>
      <c r="I138" s="21"/>
      <c r="J138" s="21"/>
      <c r="K138" s="21"/>
      <c r="L138" s="21"/>
      <c r="M138" s="21">
        <f t="shared" si="13"/>
        <v>700000</v>
      </c>
    </row>
    <row r="139" spans="1:13" s="6" customFormat="1" ht="26.25" customHeight="1">
      <c r="A139" s="19">
        <v>170703</v>
      </c>
      <c r="B139" s="35" t="s">
        <v>227</v>
      </c>
      <c r="C139" s="21"/>
      <c r="D139" s="21"/>
      <c r="E139" s="21"/>
      <c r="F139" s="65">
        <f t="shared" si="14"/>
        <v>1944600</v>
      </c>
      <c r="G139" s="21">
        <v>622270</v>
      </c>
      <c r="H139" s="21"/>
      <c r="I139" s="21"/>
      <c r="J139" s="21">
        <v>1322330</v>
      </c>
      <c r="K139" s="21"/>
      <c r="L139" s="21"/>
      <c r="M139" s="21">
        <f t="shared" si="13"/>
        <v>1944600</v>
      </c>
    </row>
    <row r="140" spans="1:13" s="6" customFormat="1" ht="29.25" customHeight="1">
      <c r="A140" s="19">
        <v>100602</v>
      </c>
      <c r="B140" s="35" t="s">
        <v>207</v>
      </c>
      <c r="C140" s="21">
        <v>0</v>
      </c>
      <c r="D140" s="21"/>
      <c r="E140" s="21"/>
      <c r="F140" s="65">
        <f>G140+J140</f>
        <v>0</v>
      </c>
      <c r="G140" s="21"/>
      <c r="H140" s="21"/>
      <c r="I140" s="21"/>
      <c r="J140" s="21"/>
      <c r="K140" s="21"/>
      <c r="L140" s="21"/>
      <c r="M140" s="21">
        <f t="shared" si="13"/>
        <v>0</v>
      </c>
    </row>
    <row r="141" spans="1:13" s="7" customFormat="1" ht="17.25" customHeight="1">
      <c r="A141" s="19"/>
      <c r="B141" s="90" t="s">
        <v>28</v>
      </c>
      <c r="C141" s="30">
        <f>C10+C44+C59+C70+C94+C103+C105+C107</f>
        <v>213366480</v>
      </c>
      <c r="D141" s="30">
        <f t="shared" ref="D141:M141" si="15">D10+D44+D59+D70+D94+D103+D105+D107</f>
        <v>69410410</v>
      </c>
      <c r="E141" s="30">
        <f t="shared" si="15"/>
        <v>18430930</v>
      </c>
      <c r="F141" s="30">
        <f t="shared" si="15"/>
        <v>18796020</v>
      </c>
      <c r="G141" s="30">
        <f t="shared" si="15"/>
        <v>4882570</v>
      </c>
      <c r="H141" s="30">
        <f t="shared" si="15"/>
        <v>616000</v>
      </c>
      <c r="I141" s="30">
        <f t="shared" si="15"/>
        <v>257940</v>
      </c>
      <c r="J141" s="30">
        <f t="shared" si="15"/>
        <v>13913450</v>
      </c>
      <c r="K141" s="30">
        <f t="shared" si="15"/>
        <v>12392120</v>
      </c>
      <c r="L141" s="30">
        <f t="shared" si="15"/>
        <v>828120</v>
      </c>
      <c r="M141" s="30">
        <f t="shared" si="15"/>
        <v>232162500</v>
      </c>
    </row>
    <row r="142" spans="1:13" s="8" customFormat="1" ht="21" customHeight="1">
      <c r="B142" s="69"/>
      <c r="C142" s="143" t="s">
        <v>177</v>
      </c>
      <c r="D142" s="143"/>
      <c r="E142" s="143"/>
      <c r="F142" s="143"/>
      <c r="G142" s="67"/>
      <c r="H142" s="67"/>
      <c r="I142" s="143" t="s">
        <v>178</v>
      </c>
      <c r="J142" s="143"/>
      <c r="K142" s="143"/>
      <c r="L142" s="31"/>
      <c r="M142" s="31" t="s">
        <v>244</v>
      </c>
    </row>
    <row r="143" spans="1:13" ht="24.75" customHeight="1">
      <c r="A143" s="9"/>
    </row>
    <row r="144" spans="1:13" ht="24.75" customHeight="1">
      <c r="A144" s="9"/>
      <c r="L144" s="33" t="s">
        <v>87</v>
      </c>
    </row>
    <row r="145" spans="1:1" ht="24.75" customHeight="1">
      <c r="A145" s="9"/>
    </row>
    <row r="146" spans="1:1" ht="24.75" customHeight="1">
      <c r="A146" s="9"/>
    </row>
    <row r="147" spans="1:1" ht="24.75" customHeight="1">
      <c r="A147" s="9"/>
    </row>
    <row r="148" spans="1:1" ht="24.75" customHeight="1">
      <c r="A148" s="9"/>
    </row>
    <row r="149" spans="1:1" ht="24.75" customHeight="1">
      <c r="A149" s="9"/>
    </row>
    <row r="150" spans="1:1" ht="24.75" customHeight="1">
      <c r="A150" s="9"/>
    </row>
    <row r="151" spans="1:1" ht="24.75" customHeight="1">
      <c r="A151" s="9"/>
    </row>
  </sheetData>
  <mergeCells count="26">
    <mergeCell ref="A5:A8"/>
    <mergeCell ref="C6:C8"/>
    <mergeCell ref="D6:E6"/>
    <mergeCell ref="C5:E5"/>
    <mergeCell ref="B5:B8"/>
    <mergeCell ref="D7:D8"/>
    <mergeCell ref="E7:E8"/>
    <mergeCell ref="I142:K142"/>
    <mergeCell ref="K6:L6"/>
    <mergeCell ref="K7:K8"/>
    <mergeCell ref="C142:F142"/>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58" orientation="landscape" r:id="rId1"/>
  <headerFooter alignWithMargins="0"/>
  <rowBreaks count="3" manualBreakCount="3">
    <brk id="32" max="13" man="1"/>
    <brk id="68" max="13" man="1"/>
    <brk id="11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2013-01-02T09:34:36Z</cp:lastPrinted>
  <dcterms:created xsi:type="dcterms:W3CDTF">2002-10-09T16:25:59Z</dcterms:created>
  <dcterms:modified xsi:type="dcterms:W3CDTF">2013-01-02T11:09:38Z</dcterms:modified>
</cp:coreProperties>
</file>